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 activeTab="3"/>
  </bookViews>
  <sheets>
    <sheet name="Штатная по поступившим" sheetId="1" r:id="rId1"/>
    <sheet name="Штатная по оконченным" sheetId="2" r:id="rId2"/>
    <sheet name="Фактическая по поступившим" sheetId="3" r:id="rId3"/>
    <sheet name="Фактическая по оконченным" sheetId="4" r:id="rId4"/>
  </sheets>
  <calcPr calcId="144525"/>
</workbook>
</file>

<file path=xl/calcChain.xml><?xml version="1.0" encoding="utf-8"?>
<calcChain xmlns="http://schemas.openxmlformats.org/spreadsheetml/2006/main">
  <c r="AH21" i="3" l="1"/>
  <c r="AH12" i="4" l="1"/>
  <c r="AH13" i="4"/>
  <c r="AH14" i="4"/>
  <c r="AH15" i="4"/>
  <c r="AH16" i="4"/>
  <c r="AH17" i="4"/>
  <c r="AH18" i="4"/>
  <c r="AH19" i="4"/>
  <c r="AH20" i="4"/>
  <c r="AH21" i="4"/>
  <c r="AH22" i="4"/>
  <c r="AH23" i="4"/>
  <c r="AH24" i="4"/>
  <c r="AH25" i="4"/>
  <c r="AH26" i="4"/>
  <c r="AH27" i="4"/>
  <c r="AH28" i="4"/>
  <c r="AH29" i="4"/>
  <c r="AH30" i="4"/>
  <c r="AH31" i="4"/>
  <c r="AH32" i="4"/>
  <c r="AH11" i="4"/>
  <c r="AG12" i="4"/>
  <c r="AG13" i="4"/>
  <c r="AG14" i="4"/>
  <c r="AG15" i="4"/>
  <c r="AG16" i="4"/>
  <c r="AG17" i="4"/>
  <c r="AG18" i="4"/>
  <c r="AG19" i="4"/>
  <c r="AG20" i="4"/>
  <c r="AG21" i="4"/>
  <c r="AG22" i="4"/>
  <c r="AG23" i="4"/>
  <c r="AG24" i="4"/>
  <c r="AG25" i="4"/>
  <c r="AG26" i="4"/>
  <c r="AG27" i="4"/>
  <c r="AG28" i="4"/>
  <c r="AG29" i="4"/>
  <c r="AG30" i="4"/>
  <c r="AG31" i="4"/>
  <c r="AG32" i="4"/>
  <c r="AG11" i="4"/>
  <c r="AF12" i="4"/>
  <c r="AF13" i="4"/>
  <c r="AF14" i="4"/>
  <c r="AF15" i="4"/>
  <c r="AF16" i="4"/>
  <c r="AF17" i="4"/>
  <c r="AF18" i="4"/>
  <c r="AF19" i="4"/>
  <c r="AF20" i="4"/>
  <c r="AF21" i="4"/>
  <c r="AF22" i="4"/>
  <c r="AF23" i="4"/>
  <c r="AF24" i="4"/>
  <c r="AF25" i="4"/>
  <c r="AF26" i="4"/>
  <c r="AF27" i="4"/>
  <c r="AF28" i="4"/>
  <c r="AF29" i="4"/>
  <c r="AF30" i="4"/>
  <c r="AF31" i="4"/>
  <c r="AF32" i="4"/>
  <c r="AF11" i="4"/>
  <c r="AE12" i="4"/>
  <c r="AE13" i="4"/>
  <c r="AE14" i="4"/>
  <c r="AE15" i="4"/>
  <c r="AE16" i="4"/>
  <c r="AE17" i="4"/>
  <c r="AE18" i="4"/>
  <c r="AE19" i="4"/>
  <c r="AE20" i="4"/>
  <c r="AE21" i="4"/>
  <c r="AE22" i="4"/>
  <c r="AE23" i="4"/>
  <c r="AE24" i="4"/>
  <c r="AE25" i="4"/>
  <c r="AE26" i="4"/>
  <c r="AE27" i="4"/>
  <c r="AE28" i="4"/>
  <c r="AE29" i="4"/>
  <c r="AE30" i="4"/>
  <c r="AE31" i="4"/>
  <c r="AE32" i="4"/>
  <c r="AE11" i="4"/>
  <c r="AD12" i="4"/>
  <c r="AD13" i="4"/>
  <c r="AD14" i="4"/>
  <c r="AD15" i="4"/>
  <c r="AD16" i="4"/>
  <c r="AD17" i="4"/>
  <c r="AD18" i="4"/>
  <c r="AD19" i="4"/>
  <c r="AD20" i="4"/>
  <c r="AD21" i="4"/>
  <c r="AD22" i="4"/>
  <c r="AD23" i="4"/>
  <c r="AD24" i="4"/>
  <c r="AD25" i="4"/>
  <c r="AD26" i="4"/>
  <c r="AD27" i="4"/>
  <c r="AD28" i="4"/>
  <c r="AD29" i="4"/>
  <c r="AD30" i="4"/>
  <c r="AD31" i="4"/>
  <c r="AD32" i="4"/>
  <c r="AD11" i="4"/>
  <c r="AC12" i="4"/>
  <c r="AC13" i="4"/>
  <c r="AC14" i="4"/>
  <c r="AC15" i="4"/>
  <c r="AC16" i="4"/>
  <c r="AC17" i="4"/>
  <c r="AC18" i="4"/>
  <c r="AC19" i="4"/>
  <c r="AC20" i="4"/>
  <c r="AC21" i="4"/>
  <c r="AC22" i="4"/>
  <c r="AC23" i="4"/>
  <c r="AC24" i="4"/>
  <c r="AC25" i="4"/>
  <c r="AC26" i="4"/>
  <c r="AC27" i="4"/>
  <c r="AC28" i="4"/>
  <c r="AC29" i="4"/>
  <c r="AC30" i="4"/>
  <c r="AC31" i="4"/>
  <c r="AC32" i="4"/>
  <c r="AC11" i="4"/>
  <c r="AB12" i="4"/>
  <c r="AB13" i="4"/>
  <c r="AB14" i="4"/>
  <c r="AB15" i="4"/>
  <c r="AB16" i="4"/>
  <c r="AB17" i="4"/>
  <c r="AB18" i="4"/>
  <c r="AB19" i="4"/>
  <c r="AB20" i="4"/>
  <c r="AB21" i="4"/>
  <c r="AB22" i="4"/>
  <c r="AB23" i="4"/>
  <c r="AB24" i="4"/>
  <c r="AB25" i="4"/>
  <c r="AB26" i="4"/>
  <c r="AB27" i="4"/>
  <c r="AB28" i="4"/>
  <c r="AB29" i="4"/>
  <c r="AB30" i="4"/>
  <c r="AB31" i="4"/>
  <c r="AB32" i="4"/>
  <c r="AB11" i="4"/>
  <c r="AA12" i="4"/>
  <c r="AA13" i="4"/>
  <c r="AA14" i="4"/>
  <c r="AA15" i="4"/>
  <c r="AA16" i="4"/>
  <c r="AA17" i="4"/>
  <c r="AA18" i="4"/>
  <c r="AA19" i="4"/>
  <c r="AA20" i="4"/>
  <c r="AA21" i="4"/>
  <c r="AA22" i="4"/>
  <c r="AA23" i="4"/>
  <c r="AA24" i="4"/>
  <c r="AA25" i="4"/>
  <c r="AA26" i="4"/>
  <c r="AA27" i="4"/>
  <c r="AA28" i="4"/>
  <c r="AA29" i="4"/>
  <c r="AA30" i="4"/>
  <c r="AA31" i="4"/>
  <c r="AA32" i="4"/>
  <c r="AA11" i="4"/>
  <c r="Z12" i="4"/>
  <c r="Z13" i="4"/>
  <c r="Z14" i="4"/>
  <c r="Z15" i="4"/>
  <c r="Z16" i="4"/>
  <c r="Z17" i="4"/>
  <c r="Z18" i="4"/>
  <c r="Z19" i="4"/>
  <c r="Z20" i="4"/>
  <c r="Z21" i="4"/>
  <c r="Z22" i="4"/>
  <c r="Z23" i="4"/>
  <c r="Z24" i="4"/>
  <c r="Z25" i="4"/>
  <c r="Z26" i="4"/>
  <c r="Z27" i="4"/>
  <c r="Z28" i="4"/>
  <c r="Z29" i="4"/>
  <c r="Z30" i="4"/>
  <c r="Z31" i="4"/>
  <c r="Z32" i="4"/>
  <c r="Z11" i="4"/>
  <c r="Y12" i="4"/>
  <c r="Y13" i="4"/>
  <c r="Y14" i="4"/>
  <c r="Y15" i="4"/>
  <c r="Y16" i="4"/>
  <c r="Y17" i="4"/>
  <c r="Y18" i="4"/>
  <c r="Y19" i="4"/>
  <c r="Y20" i="4"/>
  <c r="Y21" i="4"/>
  <c r="Y22" i="4"/>
  <c r="Y23" i="4"/>
  <c r="Y24" i="4"/>
  <c r="Y25" i="4"/>
  <c r="Y26" i="4"/>
  <c r="Y27" i="4"/>
  <c r="Y28" i="4"/>
  <c r="Y29" i="4"/>
  <c r="Y30" i="4"/>
  <c r="Y31" i="4"/>
  <c r="Y32" i="4"/>
  <c r="Y11" i="4"/>
  <c r="X12" i="4"/>
  <c r="X13" i="4"/>
  <c r="X14" i="4"/>
  <c r="X15" i="4"/>
  <c r="X16" i="4"/>
  <c r="X17" i="4"/>
  <c r="X18" i="4"/>
  <c r="X19" i="4"/>
  <c r="X20" i="4"/>
  <c r="X21" i="4"/>
  <c r="X22" i="4"/>
  <c r="X23" i="4"/>
  <c r="X24" i="4"/>
  <c r="X25" i="4"/>
  <c r="X26" i="4"/>
  <c r="X27" i="4"/>
  <c r="X28" i="4"/>
  <c r="X29" i="4"/>
  <c r="X30" i="4"/>
  <c r="X31" i="4"/>
  <c r="X32" i="4"/>
  <c r="X11" i="4"/>
  <c r="W12" i="4"/>
  <c r="W13" i="4"/>
  <c r="W14" i="4"/>
  <c r="W15" i="4"/>
  <c r="W16" i="4"/>
  <c r="W17" i="4"/>
  <c r="W18" i="4"/>
  <c r="W19" i="4"/>
  <c r="W20" i="4"/>
  <c r="W21" i="4"/>
  <c r="W22" i="4"/>
  <c r="W23" i="4"/>
  <c r="W24" i="4"/>
  <c r="W25" i="4"/>
  <c r="W26" i="4"/>
  <c r="W27" i="4"/>
  <c r="W28" i="4"/>
  <c r="W29" i="4"/>
  <c r="W30" i="4"/>
  <c r="W31" i="4"/>
  <c r="W32" i="4"/>
  <c r="W11" i="4"/>
  <c r="V33" i="4"/>
  <c r="U33" i="4"/>
  <c r="T33" i="4"/>
  <c r="AG33" i="4" s="1"/>
  <c r="S33" i="4"/>
  <c r="R33" i="4"/>
  <c r="AF33" i="4" s="1"/>
  <c r="Q33" i="4"/>
  <c r="P33" i="4"/>
  <c r="AE33" i="4" s="1"/>
  <c r="O33" i="4"/>
  <c r="N33" i="4"/>
  <c r="AD33" i="4" s="1"/>
  <c r="M33" i="4"/>
  <c r="L33" i="4"/>
  <c r="AC33" i="4" s="1"/>
  <c r="K33" i="4"/>
  <c r="J33" i="4"/>
  <c r="AA33" i="4" s="1"/>
  <c r="I33" i="4"/>
  <c r="H33" i="4"/>
  <c r="G33" i="4"/>
  <c r="F33" i="4"/>
  <c r="E33" i="4"/>
  <c r="D33" i="4"/>
  <c r="C33" i="4"/>
  <c r="B33" i="4"/>
  <c r="AH12" i="2"/>
  <c r="AH13" i="2"/>
  <c r="AH14" i="2"/>
  <c r="AH15" i="2"/>
  <c r="AH16" i="2"/>
  <c r="AH17" i="2"/>
  <c r="AH18" i="2"/>
  <c r="AH19" i="2"/>
  <c r="AH20" i="2"/>
  <c r="AH21" i="2"/>
  <c r="AH22" i="2"/>
  <c r="AH23" i="2"/>
  <c r="AH24" i="2"/>
  <c r="AH25" i="2"/>
  <c r="AH26" i="2"/>
  <c r="AH27" i="2"/>
  <c r="AH28" i="2"/>
  <c r="AH29" i="2"/>
  <c r="AH30" i="2"/>
  <c r="AH31" i="2"/>
  <c r="AH32" i="2"/>
  <c r="AH11" i="2"/>
  <c r="AG12" i="2"/>
  <c r="AG13" i="2"/>
  <c r="AG14" i="2"/>
  <c r="AG15" i="2"/>
  <c r="AG16" i="2"/>
  <c r="AG17" i="2"/>
  <c r="AG18" i="2"/>
  <c r="AG19" i="2"/>
  <c r="AG20" i="2"/>
  <c r="AG21" i="2"/>
  <c r="AG22" i="2"/>
  <c r="AG23" i="2"/>
  <c r="AG24" i="2"/>
  <c r="AG25" i="2"/>
  <c r="AG26" i="2"/>
  <c r="AG27" i="2"/>
  <c r="AG28" i="2"/>
  <c r="AG29" i="2"/>
  <c r="AG30" i="2"/>
  <c r="AG31" i="2"/>
  <c r="AG32" i="2"/>
  <c r="AG11" i="2"/>
  <c r="AF12" i="2"/>
  <c r="AF13" i="2"/>
  <c r="AF14" i="2"/>
  <c r="AF15" i="2"/>
  <c r="AF16" i="2"/>
  <c r="AF17" i="2"/>
  <c r="AF18" i="2"/>
  <c r="AF19" i="2"/>
  <c r="AF20" i="2"/>
  <c r="AF21" i="2"/>
  <c r="AF22" i="2"/>
  <c r="AF23" i="2"/>
  <c r="AF24" i="2"/>
  <c r="AF25" i="2"/>
  <c r="AF26" i="2"/>
  <c r="AF27" i="2"/>
  <c r="AF28" i="2"/>
  <c r="AF29" i="2"/>
  <c r="AF30" i="2"/>
  <c r="AF31" i="2"/>
  <c r="AF32" i="2"/>
  <c r="AF11" i="2"/>
  <c r="AE12" i="2"/>
  <c r="AE13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27" i="2"/>
  <c r="AE28" i="2"/>
  <c r="AE29" i="2"/>
  <c r="AE30" i="2"/>
  <c r="AE31" i="2"/>
  <c r="AE32" i="2"/>
  <c r="AE11" i="2"/>
  <c r="AD12" i="2"/>
  <c r="AD13" i="2"/>
  <c r="AD14" i="2"/>
  <c r="AD15" i="2"/>
  <c r="AD16" i="2"/>
  <c r="AD17" i="2"/>
  <c r="AD18" i="2"/>
  <c r="AD19" i="2"/>
  <c r="AD20" i="2"/>
  <c r="AD21" i="2"/>
  <c r="AD22" i="2"/>
  <c r="AD23" i="2"/>
  <c r="AD24" i="2"/>
  <c r="AD25" i="2"/>
  <c r="AD26" i="2"/>
  <c r="AD27" i="2"/>
  <c r="AD28" i="2"/>
  <c r="AD29" i="2"/>
  <c r="AD30" i="2"/>
  <c r="AD31" i="2"/>
  <c r="AD32" i="2"/>
  <c r="AD11" i="2"/>
  <c r="AA11" i="2"/>
  <c r="Z12" i="2"/>
  <c r="Z13" i="2"/>
  <c r="Z14" i="2"/>
  <c r="Z15" i="2"/>
  <c r="Z16" i="2"/>
  <c r="Z17" i="2"/>
  <c r="Z18" i="2"/>
  <c r="Z19" i="2"/>
  <c r="Z20" i="2"/>
  <c r="Z21" i="2"/>
  <c r="Z22" i="2"/>
  <c r="Z23" i="2"/>
  <c r="Z24" i="2"/>
  <c r="Z25" i="2"/>
  <c r="Z26" i="2"/>
  <c r="Z27" i="2"/>
  <c r="Z28" i="2"/>
  <c r="Z29" i="2"/>
  <c r="Z30" i="2"/>
  <c r="Z31" i="2"/>
  <c r="Z32" i="2"/>
  <c r="Z11" i="2"/>
  <c r="Y12" i="2"/>
  <c r="Y13" i="2"/>
  <c r="Y14" i="2"/>
  <c r="Y15" i="2"/>
  <c r="Y16" i="2"/>
  <c r="Y17" i="2"/>
  <c r="Y18" i="2"/>
  <c r="Y19" i="2"/>
  <c r="Y20" i="2"/>
  <c r="Y21" i="2"/>
  <c r="Y22" i="2"/>
  <c r="Y23" i="2"/>
  <c r="Y24" i="2"/>
  <c r="Y25" i="2"/>
  <c r="Y26" i="2"/>
  <c r="Y27" i="2"/>
  <c r="Y28" i="2"/>
  <c r="Y29" i="2"/>
  <c r="Y30" i="2"/>
  <c r="Y31" i="2"/>
  <c r="Y32" i="2"/>
  <c r="Y11" i="2"/>
  <c r="X12" i="2"/>
  <c r="X13" i="2"/>
  <c r="X14" i="2"/>
  <c r="X15" i="2"/>
  <c r="X16" i="2"/>
  <c r="X17" i="2"/>
  <c r="X18" i="2"/>
  <c r="X19" i="2"/>
  <c r="X20" i="2"/>
  <c r="X21" i="2"/>
  <c r="X22" i="2"/>
  <c r="X23" i="2"/>
  <c r="X24" i="2"/>
  <c r="X25" i="2"/>
  <c r="X26" i="2"/>
  <c r="X27" i="2"/>
  <c r="X28" i="2"/>
  <c r="X29" i="2"/>
  <c r="X30" i="2"/>
  <c r="X31" i="2"/>
  <c r="X32" i="2"/>
  <c r="X11" i="2"/>
  <c r="W12" i="2"/>
  <c r="W13" i="2"/>
  <c r="W14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29" i="2"/>
  <c r="W30" i="2"/>
  <c r="W31" i="2"/>
  <c r="W32" i="2"/>
  <c r="W11" i="2"/>
  <c r="V33" i="2"/>
  <c r="U33" i="2"/>
  <c r="T33" i="2"/>
  <c r="AG33" i="2" s="1"/>
  <c r="S33" i="2"/>
  <c r="R33" i="2"/>
  <c r="AF33" i="2" s="1"/>
  <c r="Q33" i="2"/>
  <c r="P33" i="2"/>
  <c r="AE33" i="2" s="1"/>
  <c r="O33" i="2"/>
  <c r="N33" i="2"/>
  <c r="AD33" i="2" s="1"/>
  <c r="M33" i="2"/>
  <c r="L33" i="2"/>
  <c r="AC33" i="2" s="1"/>
  <c r="K33" i="2"/>
  <c r="AB33" i="2" s="1"/>
  <c r="J33" i="2"/>
  <c r="AA33" i="2" s="1"/>
  <c r="I33" i="2"/>
  <c r="Z33" i="2" s="1"/>
  <c r="H33" i="2"/>
  <c r="G33" i="2"/>
  <c r="Y33" i="2" s="1"/>
  <c r="F33" i="2"/>
  <c r="E33" i="2"/>
  <c r="X33" i="2" s="1"/>
  <c r="D33" i="2"/>
  <c r="C33" i="2"/>
  <c r="W33" i="2" s="1"/>
  <c r="B33" i="2"/>
  <c r="AC32" i="2"/>
  <c r="AB32" i="2"/>
  <c r="AA32" i="2"/>
  <c r="AC31" i="2"/>
  <c r="AB31" i="2"/>
  <c r="AA31" i="2"/>
  <c r="AC30" i="2"/>
  <c r="AB30" i="2"/>
  <c r="AA30" i="2"/>
  <c r="AC29" i="2"/>
  <c r="AB29" i="2"/>
  <c r="AA29" i="2"/>
  <c r="AC28" i="2"/>
  <c r="AB28" i="2"/>
  <c r="AA28" i="2"/>
  <c r="AC27" i="2"/>
  <c r="AB27" i="2"/>
  <c r="AA27" i="2"/>
  <c r="AC26" i="2"/>
  <c r="AB26" i="2"/>
  <c r="AA26" i="2"/>
  <c r="AC25" i="2"/>
  <c r="AB25" i="2"/>
  <c r="AA25" i="2"/>
  <c r="AC24" i="2"/>
  <c r="AB24" i="2"/>
  <c r="AA24" i="2"/>
  <c r="AC23" i="2"/>
  <c r="AB23" i="2"/>
  <c r="AA23" i="2"/>
  <c r="AC22" i="2"/>
  <c r="AB22" i="2"/>
  <c r="AA22" i="2"/>
  <c r="AC21" i="2"/>
  <c r="AB21" i="2"/>
  <c r="AA21" i="2"/>
  <c r="AC20" i="2"/>
  <c r="AB20" i="2"/>
  <c r="AA20" i="2"/>
  <c r="AC19" i="2"/>
  <c r="AB19" i="2"/>
  <c r="AA19" i="2"/>
  <c r="AC18" i="2"/>
  <c r="AB18" i="2"/>
  <c r="AA18" i="2"/>
  <c r="AC17" i="2"/>
  <c r="AB17" i="2"/>
  <c r="AA17" i="2"/>
  <c r="AC16" i="2"/>
  <c r="AB16" i="2"/>
  <c r="AA16" i="2"/>
  <c r="AC15" i="2"/>
  <c r="AB15" i="2"/>
  <c r="AA15" i="2"/>
  <c r="AC14" i="2"/>
  <c r="AB14" i="2"/>
  <c r="AA14" i="2"/>
  <c r="AC13" i="2"/>
  <c r="AB13" i="2"/>
  <c r="AA13" i="2"/>
  <c r="AC12" i="2"/>
  <c r="AB12" i="2"/>
  <c r="AA12" i="2"/>
  <c r="AC11" i="2"/>
  <c r="AB11" i="2"/>
  <c r="AH12" i="3"/>
  <c r="AH13" i="3"/>
  <c r="AH14" i="3"/>
  <c r="AH15" i="3"/>
  <c r="AH16" i="3"/>
  <c r="AH17" i="3"/>
  <c r="AH18" i="3"/>
  <c r="AH19" i="3"/>
  <c r="AH20" i="3"/>
  <c r="AH22" i="3"/>
  <c r="AH23" i="3"/>
  <c r="AH24" i="3"/>
  <c r="AH25" i="3"/>
  <c r="AH26" i="3"/>
  <c r="AH27" i="3"/>
  <c r="AH28" i="3"/>
  <c r="AH29" i="3"/>
  <c r="AH30" i="3"/>
  <c r="AH31" i="3"/>
  <c r="AH32" i="3"/>
  <c r="AH11" i="3"/>
  <c r="AG12" i="3"/>
  <c r="AG13" i="3"/>
  <c r="AG14" i="3"/>
  <c r="AG15" i="3"/>
  <c r="AG16" i="3"/>
  <c r="AG17" i="3"/>
  <c r="AG18" i="3"/>
  <c r="AG19" i="3"/>
  <c r="AG20" i="3"/>
  <c r="AG21" i="3"/>
  <c r="AG22" i="3"/>
  <c r="AG23" i="3"/>
  <c r="AG24" i="3"/>
  <c r="AG25" i="3"/>
  <c r="AG26" i="3"/>
  <c r="AG27" i="3"/>
  <c r="AG28" i="3"/>
  <c r="AG29" i="3"/>
  <c r="AG30" i="3"/>
  <c r="AG31" i="3"/>
  <c r="AG32" i="3"/>
  <c r="AG11" i="3"/>
  <c r="AF12" i="3"/>
  <c r="AF13" i="3"/>
  <c r="AF14" i="3"/>
  <c r="AF15" i="3"/>
  <c r="AF16" i="3"/>
  <c r="AF17" i="3"/>
  <c r="AF18" i="3"/>
  <c r="AF19" i="3"/>
  <c r="AF20" i="3"/>
  <c r="AF21" i="3"/>
  <c r="AF22" i="3"/>
  <c r="AF23" i="3"/>
  <c r="AF24" i="3"/>
  <c r="AF25" i="3"/>
  <c r="AF26" i="3"/>
  <c r="AF27" i="3"/>
  <c r="AF28" i="3"/>
  <c r="AF29" i="3"/>
  <c r="AF30" i="3"/>
  <c r="AF31" i="3"/>
  <c r="AF32" i="3"/>
  <c r="AF11" i="3"/>
  <c r="AE12" i="3"/>
  <c r="AE13" i="3"/>
  <c r="AE14" i="3"/>
  <c r="AE15" i="3"/>
  <c r="AE16" i="3"/>
  <c r="AE17" i="3"/>
  <c r="AE18" i="3"/>
  <c r="AE19" i="3"/>
  <c r="AE20" i="3"/>
  <c r="AE21" i="3"/>
  <c r="AE22" i="3"/>
  <c r="AE23" i="3"/>
  <c r="AE24" i="3"/>
  <c r="AE25" i="3"/>
  <c r="AE26" i="3"/>
  <c r="AE27" i="3"/>
  <c r="AE28" i="3"/>
  <c r="AE29" i="3"/>
  <c r="AE30" i="3"/>
  <c r="AE31" i="3"/>
  <c r="AE32" i="3"/>
  <c r="AE11" i="3"/>
  <c r="AD12" i="3"/>
  <c r="AD13" i="3"/>
  <c r="AD14" i="3"/>
  <c r="AD15" i="3"/>
  <c r="AD16" i="3"/>
  <c r="AD17" i="3"/>
  <c r="AD18" i="3"/>
  <c r="AD19" i="3"/>
  <c r="AD20" i="3"/>
  <c r="AD21" i="3"/>
  <c r="AD22" i="3"/>
  <c r="AD23" i="3"/>
  <c r="AD24" i="3"/>
  <c r="AD25" i="3"/>
  <c r="AD26" i="3"/>
  <c r="AD27" i="3"/>
  <c r="AD28" i="3"/>
  <c r="AD29" i="3"/>
  <c r="AD30" i="3"/>
  <c r="AD31" i="3"/>
  <c r="AD32" i="3"/>
  <c r="AD11" i="3"/>
  <c r="AC12" i="3"/>
  <c r="AC13" i="3"/>
  <c r="AC14" i="3"/>
  <c r="AC15" i="3"/>
  <c r="AC16" i="3"/>
  <c r="AC17" i="3"/>
  <c r="AC18" i="3"/>
  <c r="AC19" i="3"/>
  <c r="AC20" i="3"/>
  <c r="AC21" i="3"/>
  <c r="AC22" i="3"/>
  <c r="AC23" i="3"/>
  <c r="AC24" i="3"/>
  <c r="AC25" i="3"/>
  <c r="AC26" i="3"/>
  <c r="AC27" i="3"/>
  <c r="AC28" i="3"/>
  <c r="AC29" i="3"/>
  <c r="AC30" i="3"/>
  <c r="AC31" i="3"/>
  <c r="AC32" i="3"/>
  <c r="AC11" i="3"/>
  <c r="AB12" i="3"/>
  <c r="AB13" i="3"/>
  <c r="AB14" i="3"/>
  <c r="AB15" i="3"/>
  <c r="AB16" i="3"/>
  <c r="AB17" i="3"/>
  <c r="AB18" i="3"/>
  <c r="AB19" i="3"/>
  <c r="AB20" i="3"/>
  <c r="AB21" i="3"/>
  <c r="AB22" i="3"/>
  <c r="AB23" i="3"/>
  <c r="AB24" i="3"/>
  <c r="AB25" i="3"/>
  <c r="AB26" i="3"/>
  <c r="AB27" i="3"/>
  <c r="AB28" i="3"/>
  <c r="AB29" i="3"/>
  <c r="AB30" i="3"/>
  <c r="AB31" i="3"/>
  <c r="AB32" i="3"/>
  <c r="AB11" i="3"/>
  <c r="AA12" i="3"/>
  <c r="AA13" i="3"/>
  <c r="AA14" i="3"/>
  <c r="AA15" i="3"/>
  <c r="AA16" i="3"/>
  <c r="AA17" i="3"/>
  <c r="AA18" i="3"/>
  <c r="AA19" i="3"/>
  <c r="AA20" i="3"/>
  <c r="AA21" i="3"/>
  <c r="AA22" i="3"/>
  <c r="AA23" i="3"/>
  <c r="AA24" i="3"/>
  <c r="AA25" i="3"/>
  <c r="AA26" i="3"/>
  <c r="AA27" i="3"/>
  <c r="AA28" i="3"/>
  <c r="AA29" i="3"/>
  <c r="AA30" i="3"/>
  <c r="AA31" i="3"/>
  <c r="AA32" i="3"/>
  <c r="AA11" i="3"/>
  <c r="Z12" i="3"/>
  <c r="Z13" i="3"/>
  <c r="Z14" i="3"/>
  <c r="Z15" i="3"/>
  <c r="Z16" i="3"/>
  <c r="Z17" i="3"/>
  <c r="Z18" i="3"/>
  <c r="Z19" i="3"/>
  <c r="Z20" i="3"/>
  <c r="Z21" i="3"/>
  <c r="Z22" i="3"/>
  <c r="Z23" i="3"/>
  <c r="Z24" i="3"/>
  <c r="Z25" i="3"/>
  <c r="Z26" i="3"/>
  <c r="Z27" i="3"/>
  <c r="Z28" i="3"/>
  <c r="Z29" i="3"/>
  <c r="Z30" i="3"/>
  <c r="Z31" i="3"/>
  <c r="Z32" i="3"/>
  <c r="Z11" i="3"/>
  <c r="Y12" i="3"/>
  <c r="Y13" i="3"/>
  <c r="Y14" i="3"/>
  <c r="Y15" i="3"/>
  <c r="Y16" i="3"/>
  <c r="Y17" i="3"/>
  <c r="Y18" i="3"/>
  <c r="Y19" i="3"/>
  <c r="Y20" i="3"/>
  <c r="Y21" i="3"/>
  <c r="Y22" i="3"/>
  <c r="Y23" i="3"/>
  <c r="Y24" i="3"/>
  <c r="Y25" i="3"/>
  <c r="Y26" i="3"/>
  <c r="Y27" i="3"/>
  <c r="Y28" i="3"/>
  <c r="Y29" i="3"/>
  <c r="Y30" i="3"/>
  <c r="Y31" i="3"/>
  <c r="Y32" i="3"/>
  <c r="Y11" i="3"/>
  <c r="X12" i="3"/>
  <c r="X13" i="3"/>
  <c r="X14" i="3"/>
  <c r="X15" i="3"/>
  <c r="X16" i="3"/>
  <c r="X17" i="3"/>
  <c r="X18" i="3"/>
  <c r="X19" i="3"/>
  <c r="X20" i="3"/>
  <c r="X21" i="3"/>
  <c r="X22" i="3"/>
  <c r="X23" i="3"/>
  <c r="X24" i="3"/>
  <c r="X25" i="3"/>
  <c r="X26" i="3"/>
  <c r="X27" i="3"/>
  <c r="X28" i="3"/>
  <c r="X29" i="3"/>
  <c r="X30" i="3"/>
  <c r="X31" i="3"/>
  <c r="X32" i="3"/>
  <c r="X11" i="3"/>
  <c r="W12" i="3"/>
  <c r="W13" i="3"/>
  <c r="W14" i="3"/>
  <c r="W15" i="3"/>
  <c r="W16" i="3"/>
  <c r="W17" i="3"/>
  <c r="W18" i="3"/>
  <c r="W19" i="3"/>
  <c r="W20" i="3"/>
  <c r="W21" i="3"/>
  <c r="W22" i="3"/>
  <c r="W23" i="3"/>
  <c r="W24" i="3"/>
  <c r="W25" i="3"/>
  <c r="W26" i="3"/>
  <c r="W27" i="3"/>
  <c r="W28" i="3"/>
  <c r="W29" i="3"/>
  <c r="W30" i="3"/>
  <c r="W31" i="3"/>
  <c r="W32" i="3"/>
  <c r="W11" i="3"/>
  <c r="V33" i="3"/>
  <c r="U33" i="3"/>
  <c r="T33" i="3"/>
  <c r="S33" i="3"/>
  <c r="AG33" i="3" s="1"/>
  <c r="R33" i="3"/>
  <c r="Q33" i="3"/>
  <c r="AF33" i="3" s="1"/>
  <c r="P33" i="3"/>
  <c r="O33" i="3"/>
  <c r="AE33" i="3" s="1"/>
  <c r="N33" i="3"/>
  <c r="M33" i="3"/>
  <c r="AD33" i="3" s="1"/>
  <c r="L33" i="3"/>
  <c r="AC33" i="3" s="1"/>
  <c r="K33" i="3"/>
  <c r="AB33" i="3" s="1"/>
  <c r="J33" i="3"/>
  <c r="AA33" i="3" s="1"/>
  <c r="I33" i="3"/>
  <c r="H33" i="3"/>
  <c r="Z33" i="3" s="1"/>
  <c r="G33" i="3"/>
  <c r="F33" i="3"/>
  <c r="Y33" i="3" s="1"/>
  <c r="E33" i="3"/>
  <c r="D33" i="3"/>
  <c r="X33" i="3" s="1"/>
  <c r="C33" i="3"/>
  <c r="B33" i="3"/>
  <c r="W33" i="3" s="1"/>
  <c r="AH12" i="1"/>
  <c r="AH13" i="1"/>
  <c r="AH14" i="1"/>
  <c r="AH15" i="1"/>
  <c r="AH16" i="1"/>
  <c r="AH17" i="1"/>
  <c r="AH18" i="1"/>
  <c r="AH19" i="1"/>
  <c r="AH20" i="1"/>
  <c r="AH21" i="1"/>
  <c r="AH22" i="1"/>
  <c r="AH23" i="1"/>
  <c r="AH24" i="1"/>
  <c r="AH25" i="1"/>
  <c r="AH26" i="1"/>
  <c r="AH27" i="1"/>
  <c r="AH28" i="1"/>
  <c r="AH29" i="1"/>
  <c r="AH30" i="1"/>
  <c r="AH31" i="1"/>
  <c r="AH32" i="1"/>
  <c r="AH11" i="1"/>
  <c r="AG12" i="1"/>
  <c r="AG13" i="1"/>
  <c r="AG14" i="1"/>
  <c r="AG15" i="1"/>
  <c r="AG16" i="1"/>
  <c r="AG17" i="1"/>
  <c r="AG18" i="1"/>
  <c r="AG19" i="1"/>
  <c r="AG20" i="1"/>
  <c r="AG21" i="1"/>
  <c r="AG22" i="1"/>
  <c r="AG23" i="1"/>
  <c r="AG24" i="1"/>
  <c r="AG25" i="1"/>
  <c r="AG26" i="1"/>
  <c r="AG27" i="1"/>
  <c r="AG28" i="1"/>
  <c r="AG29" i="1"/>
  <c r="AG30" i="1"/>
  <c r="AG31" i="1"/>
  <c r="AG32" i="1"/>
  <c r="AG11" i="1"/>
  <c r="AF12" i="1"/>
  <c r="AF13" i="1"/>
  <c r="AF14" i="1"/>
  <c r="AF15" i="1"/>
  <c r="AF16" i="1"/>
  <c r="AF17" i="1"/>
  <c r="AF18" i="1"/>
  <c r="AF19" i="1"/>
  <c r="AF20" i="1"/>
  <c r="AF21" i="1"/>
  <c r="AF22" i="1"/>
  <c r="AF23" i="1"/>
  <c r="AF24" i="1"/>
  <c r="AF25" i="1"/>
  <c r="AF26" i="1"/>
  <c r="AF27" i="1"/>
  <c r="AF28" i="1"/>
  <c r="AF29" i="1"/>
  <c r="AF30" i="1"/>
  <c r="AF31" i="1"/>
  <c r="AF32" i="1"/>
  <c r="AF11" i="1"/>
  <c r="AE12" i="1"/>
  <c r="AE13" i="1"/>
  <c r="AE14" i="1"/>
  <c r="AE15" i="1"/>
  <c r="AE16" i="1"/>
  <c r="AE17" i="1"/>
  <c r="AE18" i="1"/>
  <c r="AE19" i="1"/>
  <c r="AE20" i="1"/>
  <c r="AE21" i="1"/>
  <c r="AE22" i="1"/>
  <c r="AE23" i="1"/>
  <c r="AE24" i="1"/>
  <c r="AE25" i="1"/>
  <c r="AE26" i="1"/>
  <c r="AE27" i="1"/>
  <c r="AE28" i="1"/>
  <c r="AE29" i="1"/>
  <c r="AE30" i="1"/>
  <c r="AE31" i="1"/>
  <c r="AE32" i="1"/>
  <c r="AE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11" i="1"/>
  <c r="AB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11" i="1"/>
  <c r="X32" i="1"/>
  <c r="W31" i="1"/>
  <c r="W32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11" i="1"/>
  <c r="V33" i="1"/>
  <c r="U33" i="1"/>
  <c r="T33" i="1"/>
  <c r="S33" i="1"/>
  <c r="AG33" i="1" s="1"/>
  <c r="R33" i="1"/>
  <c r="Q33" i="1"/>
  <c r="AF33" i="1" s="1"/>
  <c r="P33" i="1"/>
  <c r="O33" i="1"/>
  <c r="AE33" i="1" s="1"/>
  <c r="N33" i="1"/>
  <c r="M33" i="1"/>
  <c r="AD33" i="1" s="1"/>
  <c r="L33" i="1"/>
  <c r="AC33" i="1" s="1"/>
  <c r="K33" i="1"/>
  <c r="AB33" i="1" s="1"/>
  <c r="J33" i="1"/>
  <c r="AA33" i="1" s="1"/>
  <c r="I33" i="1"/>
  <c r="H33" i="1"/>
  <c r="Z33" i="1" s="1"/>
  <c r="G33" i="1"/>
  <c r="F33" i="1"/>
  <c r="Y33" i="1" s="1"/>
  <c r="E33" i="1"/>
  <c r="D33" i="1"/>
  <c r="X33" i="1" s="1"/>
  <c r="AH33" i="4" l="1"/>
  <c r="X33" i="4"/>
  <c r="Z33" i="4"/>
  <c r="AB33" i="4"/>
  <c r="Y33" i="4"/>
  <c r="W33" i="4"/>
  <c r="AH33" i="3"/>
  <c r="AH33" i="2"/>
  <c r="C33" i="1"/>
  <c r="B33" i="1"/>
  <c r="W33" i="1" l="1"/>
  <c r="AH33" i="1"/>
</calcChain>
</file>

<file path=xl/sharedStrings.xml><?xml version="1.0" encoding="utf-8"?>
<sst xmlns="http://schemas.openxmlformats.org/spreadsheetml/2006/main" count="288" uniqueCount="66">
  <si>
    <t>Наименование суда</t>
  </si>
  <si>
    <t>Уголовные дела</t>
  </si>
  <si>
    <t>Гражданские дела</t>
  </si>
  <si>
    <t xml:space="preserve">Дела об административных правонарушениях по КоАП </t>
  </si>
  <si>
    <t>Дела по жалобам и протест. на не вступ. в закон. силу пост. по делам об администр. правонар.</t>
  </si>
  <si>
    <r>
      <t xml:space="preserve">Кол-во </t>
    </r>
    <r>
      <rPr>
        <b/>
        <sz val="10"/>
        <color indexed="60"/>
        <rFont val="Times New Roman"/>
        <family val="1"/>
        <charset val="204"/>
      </rPr>
      <t xml:space="preserve">поступивших </t>
    </r>
    <r>
      <rPr>
        <b/>
        <sz val="10"/>
        <rFont val="Times New Roman"/>
        <family val="1"/>
        <charset val="204"/>
      </rPr>
      <t xml:space="preserve"> апелляц. дел</t>
    </r>
  </si>
  <si>
    <t>Административные дела по КАС</t>
  </si>
  <si>
    <t>Материалы:</t>
  </si>
  <si>
    <t xml:space="preserve">   Кол-во судей</t>
  </si>
  <si>
    <r>
      <t>Штатная</t>
    </r>
    <r>
      <rPr>
        <b/>
        <sz val="10"/>
        <rFont val="Times New Roman"/>
        <family val="1"/>
        <charset val="204"/>
      </rPr>
      <t xml:space="preserve"> нагрузка по </t>
    </r>
    <r>
      <rPr>
        <b/>
        <sz val="10"/>
        <color indexed="16"/>
        <rFont val="Times New Roman"/>
        <family val="1"/>
        <charset val="204"/>
      </rPr>
      <t>поступившим</t>
    </r>
    <r>
      <rPr>
        <b/>
        <sz val="10"/>
        <rFont val="Times New Roman"/>
        <family val="1"/>
        <charset val="204"/>
      </rPr>
      <t xml:space="preserve"> (поступило на 1 судью в месяц): </t>
    </r>
  </si>
  <si>
    <t>по уголовным делам</t>
  </si>
  <si>
    <t>по гражд. делам</t>
  </si>
  <si>
    <t>по делам об административных правонарушениях КоАП (по лицам)</t>
  </si>
  <si>
    <t>по жалобам и протестам на не вступ. в закон. силу пост. и опред. по делам об администр. правонар.</t>
  </si>
  <si>
    <t>по апелляц. делам:</t>
  </si>
  <si>
    <t>по административным делам по КАС</t>
  </si>
  <si>
    <t>по материалам:</t>
  </si>
  <si>
    <t>ОБЩАЯ</t>
  </si>
  <si>
    <t>по штату</t>
  </si>
  <si>
    <t>по факту</t>
  </si>
  <si>
    <t xml:space="preserve"> рассмотренные в  гражд. судопр.</t>
  </si>
  <si>
    <t>рассмотренные в  админист. судопр.</t>
  </si>
  <si>
    <t>Поступило</t>
  </si>
  <si>
    <t xml:space="preserve">Окончено </t>
  </si>
  <si>
    <t>Окончено</t>
  </si>
  <si>
    <t>Рассмотрено (по лицам)</t>
  </si>
  <si>
    <t>по угол. делам</t>
  </si>
  <si>
    <t>по админист. делам (КАС)</t>
  </si>
  <si>
    <t>Поступило дел</t>
  </si>
  <si>
    <t>по угол.</t>
  </si>
  <si>
    <t>по гражд.</t>
  </si>
  <si>
    <t xml:space="preserve"> рассмотр. в  гражд. судопр.</t>
  </si>
  <si>
    <t xml:space="preserve"> рассмотр. в  админ. судопр.</t>
  </si>
  <si>
    <t>Василеостровский</t>
  </si>
  <si>
    <t>Выборгский</t>
  </si>
  <si>
    <t>Дзержинский</t>
  </si>
  <si>
    <t>Зеленогорский</t>
  </si>
  <si>
    <t xml:space="preserve">Калининский </t>
  </si>
  <si>
    <t>Кировский</t>
  </si>
  <si>
    <t>Колпинский</t>
  </si>
  <si>
    <t>Красногвардейский</t>
  </si>
  <si>
    <t>Красносельский</t>
  </si>
  <si>
    <t>Кронштадтский</t>
  </si>
  <si>
    <t>Куйбышевский</t>
  </si>
  <si>
    <t>Ленинский</t>
  </si>
  <si>
    <t>Московский</t>
  </si>
  <si>
    <t>Невский</t>
  </si>
  <si>
    <t>Октябрьский</t>
  </si>
  <si>
    <t>Петроградский</t>
  </si>
  <si>
    <t>Петродворцовый</t>
  </si>
  <si>
    <t>Приморский</t>
  </si>
  <si>
    <t>Пушкинский</t>
  </si>
  <si>
    <t>Сестрорецкий</t>
  </si>
  <si>
    <t>Смольнинский</t>
  </si>
  <si>
    <t>Фрунзенский</t>
  </si>
  <si>
    <t>Всего</t>
  </si>
  <si>
    <t>уголов. судопр.</t>
  </si>
  <si>
    <t>рассмотр. в уголов. судопр.</t>
  </si>
  <si>
    <r>
      <t xml:space="preserve">Кол-во </t>
    </r>
    <r>
      <rPr>
        <b/>
        <sz val="10"/>
        <color indexed="16"/>
        <rFont val="Times New Roman"/>
        <family val="1"/>
        <charset val="204"/>
      </rPr>
      <t>рассмотр</t>
    </r>
    <r>
      <rPr>
        <b/>
        <sz val="10"/>
        <color indexed="10"/>
        <rFont val="Times New Roman"/>
        <family val="1"/>
        <charset val="204"/>
      </rPr>
      <t>.</t>
    </r>
    <r>
      <rPr>
        <b/>
        <sz val="10"/>
        <rFont val="Times New Roman"/>
        <family val="1"/>
        <charset val="204"/>
      </rPr>
      <t xml:space="preserve">  апелляц. дел</t>
    </r>
  </si>
  <si>
    <r>
      <t>Штатная</t>
    </r>
    <r>
      <rPr>
        <b/>
        <sz val="10"/>
        <rFont val="Times New Roman"/>
        <family val="1"/>
        <charset val="204"/>
      </rPr>
      <t xml:space="preserve"> нагрузка по </t>
    </r>
    <r>
      <rPr>
        <b/>
        <sz val="10"/>
        <color indexed="16"/>
        <rFont val="Times New Roman"/>
        <family val="1"/>
        <charset val="204"/>
      </rPr>
      <t>оконченным</t>
    </r>
    <r>
      <rPr>
        <b/>
        <sz val="10"/>
        <rFont val="Times New Roman"/>
        <family val="1"/>
        <charset val="204"/>
      </rPr>
      <t xml:space="preserve"> (поступило на 1 судью в месяц): </t>
    </r>
  </si>
  <si>
    <r>
      <t xml:space="preserve">    Штатная нагрузка по </t>
    </r>
    <r>
      <rPr>
        <b/>
        <sz val="12"/>
        <color indexed="10"/>
        <rFont val="Times New Roman"/>
        <family val="1"/>
        <charset val="204"/>
      </rPr>
      <t>поступившим</t>
    </r>
    <r>
      <rPr>
        <b/>
        <sz val="12"/>
        <rFont val="Times New Roman"/>
        <family val="1"/>
        <charset val="204"/>
      </rPr>
      <t xml:space="preserve"> делам  районных судов г. Санкт - Петербурга   (</t>
    </r>
    <r>
      <rPr>
        <b/>
        <sz val="12"/>
        <color indexed="10"/>
        <rFont val="Times New Roman"/>
        <family val="1"/>
        <charset val="204"/>
      </rPr>
      <t>417 человек</t>
    </r>
    <r>
      <rPr>
        <b/>
        <sz val="12"/>
        <rFont val="Times New Roman"/>
        <family val="1"/>
        <charset val="204"/>
      </rPr>
      <t xml:space="preserve">) за 12 мес. 2022 г.* </t>
    </r>
  </si>
  <si>
    <r>
      <t xml:space="preserve">    Штатная нагрузка по </t>
    </r>
    <r>
      <rPr>
        <b/>
        <sz val="12"/>
        <color rgb="FFFF0000"/>
        <rFont val="Times New Roman"/>
        <family val="1"/>
        <charset val="204"/>
      </rPr>
      <t>оконченным</t>
    </r>
    <r>
      <rPr>
        <b/>
        <sz val="12"/>
        <rFont val="Times New Roman"/>
        <family val="1"/>
        <charset val="204"/>
      </rPr>
      <t xml:space="preserve"> делам  районных судов г. Санкт - Петербурга   (</t>
    </r>
    <r>
      <rPr>
        <b/>
        <sz val="12"/>
        <color indexed="10"/>
        <rFont val="Times New Roman"/>
        <family val="1"/>
        <charset val="204"/>
      </rPr>
      <t>417 человек</t>
    </r>
    <r>
      <rPr>
        <b/>
        <sz val="12"/>
        <rFont val="Times New Roman"/>
        <family val="1"/>
        <charset val="204"/>
      </rPr>
      <t xml:space="preserve">) за 12 мес. 2022 г.* </t>
    </r>
  </si>
  <si>
    <r>
      <t xml:space="preserve">Фактическая нагрузка по </t>
    </r>
    <r>
      <rPr>
        <b/>
        <sz val="12"/>
        <color rgb="FFFF0000"/>
        <rFont val="Times New Roman"/>
        <family val="1"/>
        <charset val="204"/>
      </rPr>
      <t>оконченным</t>
    </r>
    <r>
      <rPr>
        <b/>
        <sz val="12"/>
        <rFont val="Times New Roman"/>
        <family val="1"/>
        <charset val="204"/>
      </rPr>
      <t xml:space="preserve"> делам  районных судов г. Санкт - Петербурга   (</t>
    </r>
    <r>
      <rPr>
        <b/>
        <sz val="12"/>
        <color indexed="10"/>
        <rFont val="Times New Roman"/>
        <family val="1"/>
        <charset val="204"/>
      </rPr>
      <t>367 человек</t>
    </r>
    <r>
      <rPr>
        <b/>
        <sz val="12"/>
        <rFont val="Times New Roman"/>
        <family val="1"/>
        <charset val="204"/>
      </rPr>
      <t xml:space="preserve">) за 12 мес. 2022 г.* </t>
    </r>
  </si>
  <si>
    <r>
      <t xml:space="preserve">    Фактическая нагрузка по </t>
    </r>
    <r>
      <rPr>
        <b/>
        <sz val="12"/>
        <color indexed="10"/>
        <rFont val="Times New Roman"/>
        <family val="1"/>
        <charset val="204"/>
      </rPr>
      <t>поступившим</t>
    </r>
    <r>
      <rPr>
        <b/>
        <sz val="12"/>
        <rFont val="Times New Roman"/>
        <family val="1"/>
        <charset val="204"/>
      </rPr>
      <t xml:space="preserve"> делам  районных судов г. Санкт - Петербурга   (</t>
    </r>
    <r>
      <rPr>
        <b/>
        <sz val="12"/>
        <color indexed="10"/>
        <rFont val="Times New Roman"/>
        <family val="1"/>
        <charset val="204"/>
      </rPr>
      <t>367 человек</t>
    </r>
    <r>
      <rPr>
        <b/>
        <sz val="12"/>
        <rFont val="Times New Roman"/>
        <family val="1"/>
        <charset val="204"/>
      </rPr>
      <t xml:space="preserve">) за 12 мес. 2022 г.* </t>
    </r>
  </si>
  <si>
    <r>
      <t>Фактическая</t>
    </r>
    <r>
      <rPr>
        <b/>
        <sz val="10"/>
        <rFont val="Times New Roman"/>
        <family val="1"/>
        <charset val="204"/>
      </rPr>
      <t xml:space="preserve"> нагрузка по </t>
    </r>
    <r>
      <rPr>
        <b/>
        <sz val="10"/>
        <color indexed="16"/>
        <rFont val="Times New Roman"/>
        <family val="1"/>
        <charset val="204"/>
      </rPr>
      <t>поступившим</t>
    </r>
    <r>
      <rPr>
        <b/>
        <sz val="10"/>
        <rFont val="Times New Roman"/>
        <family val="1"/>
        <charset val="204"/>
      </rPr>
      <t xml:space="preserve"> (поступило на 1 судью в месяц): </t>
    </r>
  </si>
  <si>
    <r>
      <t>Фактическая</t>
    </r>
    <r>
      <rPr>
        <b/>
        <sz val="10"/>
        <rFont val="Times New Roman"/>
        <family val="1"/>
        <charset val="204"/>
      </rPr>
      <t xml:space="preserve"> нагрузка по </t>
    </r>
    <r>
      <rPr>
        <b/>
        <sz val="10"/>
        <color indexed="16"/>
        <rFont val="Times New Roman"/>
        <family val="1"/>
        <charset val="204"/>
      </rPr>
      <t>оконченным</t>
    </r>
    <r>
      <rPr>
        <b/>
        <sz val="10"/>
        <rFont val="Times New Roman"/>
        <family val="1"/>
        <charset val="204"/>
      </rPr>
      <t xml:space="preserve"> (поступило на 1 судью в месяц):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</si>
</sst>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6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64"/>
      <name val="Arial"/>
      <family val="2"/>
      <charset val="204"/>
    </font>
    <font>
      <b/>
      <sz val="10"/>
      <color indexed="64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0"/>
      <color indexed="16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indexed="6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b/>
      <sz val="10"/>
      <color indexed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0" fontId="5" fillId="0" borderId="0"/>
    <xf numFmtId="0" fontId="5" fillId="0" borderId="0" applyNumberFormat="0"/>
  </cellStyleXfs>
  <cellXfs count="281">
    <xf numFmtId="0" fontId="0" fillId="0" borderId="0" xfId="0"/>
    <xf numFmtId="0" fontId="4" fillId="0" borderId="1" xfId="1" applyFont="1" applyBorder="1" applyAlignment="1">
      <alignment horizontal="center"/>
    </xf>
    <xf numFmtId="0" fontId="7" fillId="0" borderId="1" xfId="1" applyFont="1" applyBorder="1" applyAlignment="1">
      <alignment horizontal="center" wrapText="1"/>
    </xf>
    <xf numFmtId="0" fontId="4" fillId="0" borderId="1" xfId="1" applyFont="1" applyBorder="1" applyAlignment="1">
      <alignment horizontal="justify" wrapText="1"/>
    </xf>
    <xf numFmtId="0" fontId="4" fillId="2" borderId="1" xfId="1" applyFont="1" applyFill="1" applyBorder="1" applyAlignment="1">
      <alignment horizontal="center"/>
    </xf>
    <xf numFmtId="0" fontId="4" fillId="0" borderId="5" xfId="1" applyFont="1" applyBorder="1" applyAlignment="1">
      <alignment horizontal="center" wrapText="1"/>
    </xf>
    <xf numFmtId="1" fontId="6" fillId="2" borderId="1" xfId="3" applyNumberFormat="1" applyFont="1" applyFill="1" applyBorder="1" applyAlignment="1">
      <alignment horizontal="right" vertical="top"/>
    </xf>
    <xf numFmtId="2" fontId="4" fillId="0" borderId="1" xfId="1" applyNumberFormat="1" applyFont="1" applyBorder="1" applyAlignment="1">
      <alignment horizontal="right"/>
    </xf>
    <xf numFmtId="0" fontId="4" fillId="0" borderId="7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5" xfId="1" applyFont="1" applyFill="1" applyBorder="1" applyAlignment="1">
      <alignment horizontal="center" wrapText="1"/>
    </xf>
    <xf numFmtId="0" fontId="4" fillId="0" borderId="1" xfId="1" applyFont="1" applyFill="1" applyBorder="1" applyAlignment="1">
      <alignment horizontal="center" wrapText="1"/>
    </xf>
    <xf numFmtId="0" fontId="4" fillId="0" borderId="10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1" fontId="6" fillId="0" borderId="1" xfId="3" applyNumberFormat="1" applyFont="1" applyFill="1" applyBorder="1" applyAlignment="1">
      <alignment horizontal="right" vertical="top"/>
    </xf>
    <xf numFmtId="2" fontId="3" fillId="0" borderId="11" xfId="1" applyNumberFormat="1" applyFont="1" applyBorder="1" applyAlignment="1">
      <alignment horizontal="right"/>
    </xf>
    <xf numFmtId="0" fontId="3" fillId="0" borderId="12" xfId="1" applyFont="1" applyBorder="1"/>
    <xf numFmtId="0" fontId="3" fillId="0" borderId="10" xfId="1" applyFont="1" applyBorder="1"/>
    <xf numFmtId="0" fontId="3" fillId="0" borderId="10" xfId="1" applyFont="1" applyBorder="1" applyAlignment="1">
      <alignment horizontal="left"/>
    </xf>
    <xf numFmtId="0" fontId="3" fillId="0" borderId="10" xfId="1" applyFont="1" applyFill="1" applyBorder="1"/>
    <xf numFmtId="0" fontId="4" fillId="0" borderId="1" xfId="1" applyFont="1" applyBorder="1" applyAlignment="1">
      <alignment horizontal="right"/>
    </xf>
    <xf numFmtId="0" fontId="10" fillId="0" borderId="1" xfId="1" applyFont="1" applyFill="1" applyBorder="1" applyAlignment="1">
      <alignment horizontal="center" wrapText="1"/>
    </xf>
    <xf numFmtId="0" fontId="4" fillId="0" borderId="1" xfId="1" applyFont="1" applyBorder="1" applyAlignment="1">
      <alignment horizontal="center" wrapText="1"/>
    </xf>
    <xf numFmtId="164" fontId="3" fillId="0" borderId="11" xfId="1" applyNumberFormat="1" applyFont="1" applyBorder="1" applyAlignment="1">
      <alignment horizontal="right"/>
    </xf>
    <xf numFmtId="164" fontId="4" fillId="0" borderId="1" xfId="1" applyNumberFormat="1" applyFont="1" applyBorder="1" applyAlignment="1">
      <alignment horizontal="right"/>
    </xf>
    <xf numFmtId="0" fontId="1" fillId="0" borderId="8" xfId="1" applyFont="1" applyFill="1" applyBorder="1" applyAlignment="1">
      <alignment horizontal="justify" wrapText="1"/>
    </xf>
    <xf numFmtId="0" fontId="1" fillId="0" borderId="9" xfId="1" applyFont="1" applyFill="1" applyBorder="1" applyAlignment="1">
      <alignment horizontal="justify" wrapText="1"/>
    </xf>
    <xf numFmtId="0" fontId="2" fillId="0" borderId="5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 wrapText="1"/>
    </xf>
    <xf numFmtId="1" fontId="4" fillId="0" borderId="1" xfId="3" applyNumberFormat="1" applyFont="1" applyFill="1" applyBorder="1" applyAlignment="1">
      <alignment horizontal="right" vertical="top"/>
    </xf>
    <xf numFmtId="0" fontId="4" fillId="0" borderId="13" xfId="1" applyFont="1" applyFill="1" applyBorder="1" applyAlignment="1">
      <alignment horizontal="center" wrapText="1"/>
    </xf>
    <xf numFmtId="0" fontId="4" fillId="0" borderId="2" xfId="1" applyFont="1" applyFill="1" applyBorder="1" applyAlignment="1">
      <alignment horizontal="center" wrapText="1"/>
    </xf>
    <xf numFmtId="1" fontId="4" fillId="0" borderId="1" xfId="2" applyNumberFormat="1" applyFont="1" applyFill="1" applyBorder="1" applyAlignment="1">
      <alignment horizontal="right" vertical="top"/>
    </xf>
    <xf numFmtId="1" fontId="11" fillId="0" borderId="14" xfId="4" applyNumberFormat="1" applyFont="1" applyFill="1" applyBorder="1" applyAlignment="1">
      <alignment horizontal="right" vertical="top"/>
    </xf>
    <xf numFmtId="1" fontId="6" fillId="0" borderId="5" xfId="3" applyNumberFormat="1" applyFont="1" applyFill="1" applyBorder="1" applyAlignment="1">
      <alignment horizontal="right" vertical="top"/>
    </xf>
    <xf numFmtId="0" fontId="4" fillId="0" borderId="3" xfId="1" applyFont="1" applyBorder="1" applyAlignment="1">
      <alignment horizontal="center" wrapText="1"/>
    </xf>
    <xf numFmtId="1" fontId="6" fillId="0" borderId="10" xfId="3" applyNumberFormat="1" applyFont="1" applyFill="1" applyBorder="1" applyAlignment="1">
      <alignment horizontal="right" vertical="top"/>
    </xf>
    <xf numFmtId="2" fontId="3" fillId="0" borderId="15" xfId="1" applyNumberFormat="1" applyFont="1" applyFill="1" applyBorder="1" applyAlignment="1">
      <alignment horizontal="right"/>
    </xf>
    <xf numFmtId="2" fontId="4" fillId="0" borderId="4" xfId="1" applyNumberFormat="1" applyFont="1" applyBorder="1" applyAlignment="1">
      <alignment horizontal="right"/>
    </xf>
    <xf numFmtId="0" fontId="2" fillId="0" borderId="17" xfId="1" applyFont="1" applyBorder="1" applyAlignment="1">
      <alignment horizontal="center"/>
    </xf>
    <xf numFmtId="0" fontId="3" fillId="0" borderId="17" xfId="1" applyFont="1" applyFill="1" applyBorder="1" applyAlignment="1">
      <alignment horizontal="center" wrapText="1"/>
    </xf>
    <xf numFmtId="2" fontId="3" fillId="0" borderId="19" xfId="1" applyNumberFormat="1" applyFont="1" applyBorder="1" applyAlignment="1">
      <alignment horizontal="right"/>
    </xf>
    <xf numFmtId="1" fontId="11" fillId="3" borderId="14" xfId="4" applyNumberFormat="1" applyFont="1" applyFill="1" applyBorder="1" applyAlignment="1">
      <alignment horizontal="right" vertical="top"/>
    </xf>
    <xf numFmtId="0" fontId="4" fillId="0" borderId="3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 wrapText="1"/>
    </xf>
    <xf numFmtId="0" fontId="4" fillId="0" borderId="5" xfId="1" applyFont="1" applyFill="1" applyBorder="1" applyAlignment="1">
      <alignment horizontal="center" wrapText="1"/>
    </xf>
    <xf numFmtId="0" fontId="4" fillId="0" borderId="5" xfId="1" applyFont="1" applyBorder="1" applyAlignment="1">
      <alignment horizontal="center" wrapText="1"/>
    </xf>
    <xf numFmtId="0" fontId="4" fillId="0" borderId="3" xfId="1" applyFont="1" applyBorder="1" applyAlignment="1">
      <alignment horizontal="center" wrapText="1"/>
    </xf>
    <xf numFmtId="0" fontId="4" fillId="0" borderId="10" xfId="1" applyFont="1" applyFill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1" fontId="11" fillId="3" borderId="21" xfId="4" applyNumberFormat="1" applyFont="1" applyFill="1" applyBorder="1" applyAlignment="1">
      <alignment horizontal="right" vertical="top"/>
    </xf>
    <xf numFmtId="0" fontId="4" fillId="0" borderId="15" xfId="1" applyFont="1" applyFill="1" applyBorder="1" applyAlignment="1">
      <alignment horizontal="center"/>
    </xf>
    <xf numFmtId="0" fontId="3" fillId="3" borderId="15" xfId="1" applyFont="1" applyFill="1" applyBorder="1" applyAlignment="1">
      <alignment horizontal="center" wrapText="1"/>
    </xf>
    <xf numFmtId="1" fontId="11" fillId="0" borderId="11" xfId="4" applyNumberFormat="1" applyFont="1" applyFill="1" applyBorder="1" applyAlignment="1">
      <alignment horizontal="right" vertical="top"/>
    </xf>
    <xf numFmtId="0" fontId="4" fillId="0" borderId="4" xfId="1" applyFont="1" applyFill="1" applyBorder="1" applyAlignment="1">
      <alignment horizontal="center"/>
    </xf>
    <xf numFmtId="1" fontId="11" fillId="3" borderId="29" xfId="4" applyNumberFormat="1" applyFont="1" applyFill="1" applyBorder="1" applyAlignment="1">
      <alignment horizontal="right" vertical="top"/>
    </xf>
    <xf numFmtId="1" fontId="11" fillId="0" borderId="29" xfId="4" applyNumberFormat="1" applyFont="1" applyFill="1" applyBorder="1" applyAlignment="1">
      <alignment horizontal="right" vertical="top"/>
    </xf>
    <xf numFmtId="1" fontId="11" fillId="3" borderId="30" xfId="4" applyNumberFormat="1" applyFont="1" applyFill="1" applyBorder="1" applyAlignment="1">
      <alignment horizontal="right" vertical="top"/>
    </xf>
    <xf numFmtId="1" fontId="11" fillId="0" borderId="31" xfId="4" applyNumberFormat="1" applyFont="1" applyFill="1" applyBorder="1" applyAlignment="1">
      <alignment horizontal="right" vertical="top"/>
    </xf>
    <xf numFmtId="0" fontId="4" fillId="2" borderId="36" xfId="1" applyFont="1" applyFill="1" applyBorder="1" applyAlignment="1">
      <alignment horizontal="center"/>
    </xf>
    <xf numFmtId="0" fontId="4" fillId="0" borderId="31" xfId="1" applyFont="1" applyFill="1" applyBorder="1" applyAlignment="1">
      <alignment horizontal="center"/>
    </xf>
    <xf numFmtId="0" fontId="4" fillId="2" borderId="31" xfId="1" applyFont="1" applyFill="1" applyBorder="1" applyAlignment="1">
      <alignment horizontal="center"/>
    </xf>
    <xf numFmtId="0" fontId="4" fillId="0" borderId="37" xfId="1" applyFont="1" applyFill="1" applyBorder="1" applyAlignment="1">
      <alignment horizontal="center"/>
    </xf>
    <xf numFmtId="0" fontId="4" fillId="0" borderId="40" xfId="1" applyFont="1" applyFill="1" applyBorder="1" applyAlignment="1">
      <alignment horizontal="right"/>
    </xf>
    <xf numFmtId="1" fontId="11" fillId="3" borderId="41" xfId="4" applyNumberFormat="1" applyFont="1" applyFill="1" applyBorder="1" applyAlignment="1">
      <alignment horizontal="right" vertical="top"/>
    </xf>
    <xf numFmtId="1" fontId="11" fillId="0" borderId="34" xfId="4" applyNumberFormat="1" applyFont="1" applyFill="1" applyBorder="1" applyAlignment="1">
      <alignment horizontal="right" vertical="top"/>
    </xf>
    <xf numFmtId="0" fontId="3" fillId="3" borderId="42" xfId="1" applyFont="1" applyFill="1" applyBorder="1" applyAlignment="1">
      <alignment horizontal="center" wrapText="1"/>
    </xf>
    <xf numFmtId="1" fontId="6" fillId="0" borderId="20" xfId="3" applyNumberFormat="1" applyFont="1" applyFill="1" applyBorder="1" applyAlignment="1">
      <alignment horizontal="right" vertical="top"/>
    </xf>
    <xf numFmtId="0" fontId="4" fillId="0" borderId="4" xfId="1" applyFont="1" applyFill="1" applyBorder="1" applyAlignment="1">
      <alignment horizontal="right"/>
    </xf>
    <xf numFmtId="0" fontId="4" fillId="0" borderId="12" xfId="1" applyFont="1" applyBorder="1" applyAlignment="1">
      <alignment horizontal="center" wrapText="1"/>
    </xf>
    <xf numFmtId="0" fontId="7" fillId="0" borderId="43" xfId="1" applyFont="1" applyBorder="1" applyAlignment="1">
      <alignment horizontal="center" wrapText="1"/>
    </xf>
    <xf numFmtId="0" fontId="4" fillId="0" borderId="31" xfId="1" applyFont="1" applyFill="1" applyBorder="1" applyAlignment="1">
      <alignment horizontal="center"/>
    </xf>
    <xf numFmtId="0" fontId="4" fillId="0" borderId="44" xfId="1" applyFont="1" applyBorder="1" applyAlignment="1">
      <alignment horizontal="center" wrapText="1"/>
    </xf>
    <xf numFmtId="0" fontId="4" fillId="0" borderId="45" xfId="1" applyFont="1" applyBorder="1" applyAlignment="1">
      <alignment horizontal="center" wrapText="1"/>
    </xf>
    <xf numFmtId="0" fontId="7" fillId="0" borderId="10" xfId="1" applyFont="1" applyBorder="1" applyAlignment="1">
      <alignment horizontal="center" wrapText="1"/>
    </xf>
    <xf numFmtId="0" fontId="7" fillId="0" borderId="4" xfId="1" applyFont="1" applyBorder="1" applyAlignment="1">
      <alignment horizontal="center" wrapText="1"/>
    </xf>
    <xf numFmtId="1" fontId="11" fillId="3" borderId="31" xfId="4" applyNumberFormat="1" applyFont="1" applyFill="1" applyBorder="1" applyAlignment="1">
      <alignment horizontal="right" vertical="top"/>
    </xf>
    <xf numFmtId="1" fontId="11" fillId="3" borderId="11" xfId="4" applyNumberFormat="1" applyFont="1" applyFill="1" applyBorder="1" applyAlignment="1">
      <alignment horizontal="right" vertical="top"/>
    </xf>
    <xf numFmtId="1" fontId="11" fillId="3" borderId="34" xfId="4" applyNumberFormat="1" applyFont="1" applyFill="1" applyBorder="1" applyAlignment="1">
      <alignment horizontal="right" vertical="top"/>
    </xf>
    <xf numFmtId="2" fontId="3" fillId="0" borderId="42" xfId="1" applyNumberFormat="1" applyFont="1" applyFill="1" applyBorder="1" applyAlignment="1">
      <alignment horizontal="right"/>
    </xf>
    <xf numFmtId="2" fontId="3" fillId="0" borderId="34" xfId="1" applyNumberFormat="1" applyFont="1" applyBorder="1" applyAlignment="1">
      <alignment horizontal="right"/>
    </xf>
    <xf numFmtId="2" fontId="4" fillId="0" borderId="1" xfId="1" applyNumberFormat="1" applyFont="1" applyFill="1" applyBorder="1" applyAlignment="1">
      <alignment horizontal="right"/>
    </xf>
    <xf numFmtId="164" fontId="3" fillId="0" borderId="34" xfId="1" applyNumberFormat="1" applyFont="1" applyBorder="1" applyAlignment="1">
      <alignment horizontal="right"/>
    </xf>
    <xf numFmtId="2" fontId="3" fillId="0" borderId="47" xfId="1" applyNumberFormat="1" applyFont="1" applyBorder="1" applyAlignment="1">
      <alignment horizontal="right"/>
    </xf>
    <xf numFmtId="2" fontId="4" fillId="3" borderId="1" xfId="1" applyNumberFormat="1" applyFont="1" applyFill="1" applyBorder="1" applyAlignment="1">
      <alignment horizontal="right"/>
    </xf>
    <xf numFmtId="1" fontId="11" fillId="4" borderId="14" xfId="4" applyNumberFormat="1" applyFont="1" applyFill="1" applyBorder="1" applyAlignment="1">
      <alignment horizontal="right" vertical="top"/>
    </xf>
    <xf numFmtId="1" fontId="11" fillId="4" borderId="29" xfId="4" applyNumberFormat="1" applyFont="1" applyFill="1" applyBorder="1" applyAlignment="1">
      <alignment horizontal="right" vertical="top"/>
    </xf>
    <xf numFmtId="1" fontId="11" fillId="4" borderId="30" xfId="4" applyNumberFormat="1" applyFont="1" applyFill="1" applyBorder="1" applyAlignment="1">
      <alignment horizontal="right" vertical="top"/>
    </xf>
    <xf numFmtId="1" fontId="11" fillId="4" borderId="31" xfId="4" applyNumberFormat="1" applyFont="1" applyFill="1" applyBorder="1" applyAlignment="1">
      <alignment horizontal="right" vertical="top"/>
    </xf>
    <xf numFmtId="0" fontId="3" fillId="4" borderId="15" xfId="1" applyFont="1" applyFill="1" applyBorder="1" applyAlignment="1">
      <alignment horizontal="center" wrapText="1"/>
    </xf>
    <xf numFmtId="1" fontId="11" fillId="4" borderId="21" xfId="4" applyNumberFormat="1" applyFont="1" applyFill="1" applyBorder="1" applyAlignment="1">
      <alignment horizontal="right" vertical="top"/>
    </xf>
    <xf numFmtId="1" fontId="11" fillId="4" borderId="11" xfId="4" applyNumberFormat="1" applyFont="1" applyFill="1" applyBorder="1" applyAlignment="1">
      <alignment horizontal="right" vertical="top"/>
    </xf>
    <xf numFmtId="1" fontId="11" fillId="4" borderId="41" xfId="4" applyNumberFormat="1" applyFont="1" applyFill="1" applyBorder="1" applyAlignment="1">
      <alignment horizontal="right" vertical="top"/>
    </xf>
    <xf numFmtId="1" fontId="11" fillId="4" borderId="34" xfId="4" applyNumberFormat="1" applyFont="1" applyFill="1" applyBorder="1" applyAlignment="1">
      <alignment horizontal="right" vertical="top"/>
    </xf>
    <xf numFmtId="0" fontId="3" fillId="4" borderId="42" xfId="1" applyFont="1" applyFill="1" applyBorder="1" applyAlignment="1">
      <alignment horizontal="center" wrapText="1"/>
    </xf>
    <xf numFmtId="2" fontId="4" fillId="3" borderId="4" xfId="1" applyNumberFormat="1" applyFont="1" applyFill="1" applyBorder="1" applyAlignment="1">
      <alignment horizontal="right"/>
    </xf>
    <xf numFmtId="2" fontId="4" fillId="0" borderId="6" xfId="1" applyNumberFormat="1" applyFont="1" applyBorder="1" applyAlignment="1">
      <alignment horizontal="right"/>
    </xf>
    <xf numFmtId="2" fontId="4" fillId="0" borderId="46" xfId="1" applyNumberFormat="1" applyFont="1" applyFill="1" applyBorder="1" applyAlignment="1">
      <alignment horizontal="right"/>
    </xf>
    <xf numFmtId="2" fontId="4" fillId="0" borderId="20" xfId="1" applyNumberFormat="1" applyFont="1" applyBorder="1" applyAlignment="1">
      <alignment horizontal="right"/>
    </xf>
    <xf numFmtId="164" fontId="4" fillId="0" borderId="20" xfId="1" applyNumberFormat="1" applyFont="1" applyBorder="1" applyAlignment="1">
      <alignment horizontal="right"/>
    </xf>
    <xf numFmtId="2" fontId="4" fillId="0" borderId="48" xfId="1" applyNumberFormat="1" applyFont="1" applyBorder="1" applyAlignment="1">
      <alignment horizontal="right"/>
    </xf>
    <xf numFmtId="1" fontId="6" fillId="4" borderId="1" xfId="3" applyNumberFormat="1" applyFont="1" applyFill="1" applyBorder="1" applyAlignment="1">
      <alignment horizontal="right" vertical="top"/>
    </xf>
    <xf numFmtId="1" fontId="6" fillId="4" borderId="5" xfId="3" applyNumberFormat="1" applyFont="1" applyFill="1" applyBorder="1" applyAlignment="1">
      <alignment horizontal="right" vertical="top"/>
    </xf>
    <xf numFmtId="1" fontId="4" fillId="4" borderId="1" xfId="3" applyNumberFormat="1" applyFont="1" applyFill="1" applyBorder="1" applyAlignment="1">
      <alignment horizontal="right" vertical="top"/>
    </xf>
    <xf numFmtId="1" fontId="4" fillId="4" borderId="1" xfId="2" applyNumberFormat="1" applyFont="1" applyFill="1" applyBorder="1" applyAlignment="1">
      <alignment horizontal="right" vertical="top"/>
    </xf>
    <xf numFmtId="1" fontId="6" fillId="4" borderId="10" xfId="3" applyNumberFormat="1" applyFont="1" applyFill="1" applyBorder="1" applyAlignment="1">
      <alignment horizontal="right" vertical="top"/>
    </xf>
    <xf numFmtId="1" fontId="6" fillId="4" borderId="20" xfId="3" applyNumberFormat="1" applyFont="1" applyFill="1" applyBorder="1" applyAlignment="1">
      <alignment horizontal="right" vertical="top"/>
    </xf>
    <xf numFmtId="0" fontId="4" fillId="4" borderId="4" xfId="1" applyFont="1" applyFill="1" applyBorder="1" applyAlignment="1">
      <alignment horizontal="right"/>
    </xf>
    <xf numFmtId="0" fontId="4" fillId="0" borderId="2" xfId="1" applyFont="1" applyBorder="1" applyAlignment="1">
      <alignment horizontal="center" wrapText="1"/>
    </xf>
    <xf numFmtId="0" fontId="4" fillId="0" borderId="4" xfId="1" applyFont="1" applyBorder="1" applyAlignment="1">
      <alignment horizontal="center" wrapText="1"/>
    </xf>
    <xf numFmtId="0" fontId="4" fillId="0" borderId="5" xfId="1" applyFont="1" applyBorder="1" applyAlignment="1">
      <alignment horizontal="center" wrapText="1"/>
    </xf>
    <xf numFmtId="0" fontId="10" fillId="0" borderId="13" xfId="1" applyFont="1" applyBorder="1" applyAlignment="1">
      <alignment horizontal="center" wrapText="1"/>
    </xf>
    <xf numFmtId="0" fontId="10" fillId="0" borderId="2" xfId="1" applyFont="1" applyBorder="1" applyAlignment="1">
      <alignment horizontal="center" wrapText="1"/>
    </xf>
    <xf numFmtId="0" fontId="4" fillId="0" borderId="1" xfId="1" applyFont="1" applyBorder="1" applyAlignment="1">
      <alignment horizontal="center"/>
    </xf>
    <xf numFmtId="0" fontId="7" fillId="0" borderId="1" xfId="1" applyFont="1" applyBorder="1" applyAlignment="1">
      <alignment horizontal="center" wrapText="1"/>
    </xf>
    <xf numFmtId="0" fontId="4" fillId="0" borderId="2" xfId="1" applyFont="1" applyBorder="1" applyAlignment="1">
      <alignment horizontal="center" wrapText="1"/>
    </xf>
    <xf numFmtId="0" fontId="4" fillId="0" borderId="1" xfId="1" applyFont="1" applyBorder="1" applyAlignment="1">
      <alignment horizontal="justify" wrapText="1"/>
    </xf>
    <xf numFmtId="0" fontId="4" fillId="2" borderId="1" xfId="1" applyFont="1" applyFill="1" applyBorder="1" applyAlignment="1">
      <alignment horizontal="center"/>
    </xf>
    <xf numFmtId="0" fontId="4" fillId="0" borderId="4" xfId="1" applyFont="1" applyBorder="1" applyAlignment="1">
      <alignment horizontal="center" wrapText="1"/>
    </xf>
    <xf numFmtId="0" fontId="4" fillId="0" borderId="5" xfId="1" applyFont="1" applyBorder="1" applyAlignment="1">
      <alignment horizontal="center" wrapText="1"/>
    </xf>
    <xf numFmtId="2" fontId="4" fillId="0" borderId="1" xfId="1" applyNumberFormat="1" applyFont="1" applyBorder="1" applyAlignment="1">
      <alignment horizontal="right"/>
    </xf>
    <xf numFmtId="0" fontId="4" fillId="0" borderId="7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5" xfId="1" applyFont="1" applyFill="1" applyBorder="1" applyAlignment="1">
      <alignment horizontal="center" wrapText="1"/>
    </xf>
    <xf numFmtId="0" fontId="4" fillId="0" borderId="1" xfId="1" applyFont="1" applyFill="1" applyBorder="1" applyAlignment="1">
      <alignment horizontal="center" wrapText="1"/>
    </xf>
    <xf numFmtId="0" fontId="4" fillId="0" borderId="10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2" fontId="3" fillId="0" borderId="11" xfId="1" applyNumberFormat="1" applyFont="1" applyBorder="1" applyAlignment="1">
      <alignment horizontal="right"/>
    </xf>
    <xf numFmtId="0" fontId="3" fillId="0" borderId="12" xfId="1" applyFont="1" applyBorder="1"/>
    <xf numFmtId="0" fontId="3" fillId="0" borderId="10" xfId="1" applyFont="1" applyBorder="1"/>
    <xf numFmtId="0" fontId="3" fillId="0" borderId="10" xfId="1" applyFont="1" applyBorder="1" applyAlignment="1">
      <alignment horizontal="left"/>
    </xf>
    <xf numFmtId="0" fontId="3" fillId="0" borderId="10" xfId="1" applyFont="1" applyFill="1" applyBorder="1"/>
    <xf numFmtId="0" fontId="4" fillId="0" borderId="1" xfId="1" applyFont="1" applyBorder="1" applyAlignment="1">
      <alignment horizontal="right"/>
    </xf>
    <xf numFmtId="0" fontId="10" fillId="0" borderId="1" xfId="1" applyFont="1" applyFill="1" applyBorder="1" applyAlignment="1">
      <alignment horizontal="center" wrapText="1"/>
    </xf>
    <xf numFmtId="0" fontId="10" fillId="0" borderId="13" xfId="1" applyFont="1" applyBorder="1" applyAlignment="1">
      <alignment horizontal="center" wrapText="1"/>
    </xf>
    <xf numFmtId="0" fontId="10" fillId="0" borderId="2" xfId="1" applyFont="1" applyBorder="1" applyAlignment="1">
      <alignment horizontal="center" wrapText="1"/>
    </xf>
    <xf numFmtId="0" fontId="4" fillId="0" borderId="1" xfId="1" applyFont="1" applyBorder="1" applyAlignment="1">
      <alignment horizontal="center" wrapText="1"/>
    </xf>
    <xf numFmtId="164" fontId="3" fillId="0" borderId="11" xfId="1" applyNumberFormat="1" applyFont="1" applyBorder="1" applyAlignment="1">
      <alignment horizontal="right"/>
    </xf>
    <xf numFmtId="164" fontId="4" fillId="0" borderId="1" xfId="1" applyNumberFormat="1" applyFont="1" applyBorder="1" applyAlignment="1">
      <alignment horizontal="right"/>
    </xf>
    <xf numFmtId="0" fontId="1" fillId="0" borderId="8" xfId="1" applyFont="1" applyFill="1" applyBorder="1" applyAlignment="1">
      <alignment horizontal="justify" wrapText="1"/>
    </xf>
    <xf numFmtId="0" fontId="1" fillId="0" borderId="9" xfId="1" applyFont="1" applyFill="1" applyBorder="1" applyAlignment="1">
      <alignment horizontal="justify" wrapText="1"/>
    </xf>
    <xf numFmtId="0" fontId="2" fillId="0" borderId="5" xfId="1" applyFont="1" applyFill="1" applyBorder="1" applyAlignment="1">
      <alignment horizontal="center"/>
    </xf>
    <xf numFmtId="1" fontId="11" fillId="0" borderId="14" xfId="4" applyNumberFormat="1" applyFont="1" applyFill="1" applyBorder="1" applyAlignment="1">
      <alignment horizontal="right" vertical="top"/>
    </xf>
    <xf numFmtId="0" fontId="4" fillId="0" borderId="3" xfId="1" applyFont="1" applyBorder="1" applyAlignment="1">
      <alignment horizontal="center" wrapText="1"/>
    </xf>
    <xf numFmtId="2" fontId="3" fillId="0" borderId="15" xfId="1" applyNumberFormat="1" applyFont="1" applyFill="1" applyBorder="1" applyAlignment="1">
      <alignment horizontal="right"/>
    </xf>
    <xf numFmtId="2" fontId="4" fillId="0" borderId="4" xfId="1" applyNumberFormat="1" applyFont="1" applyBorder="1" applyAlignment="1">
      <alignment horizontal="right"/>
    </xf>
    <xf numFmtId="0" fontId="2" fillId="0" borderId="17" xfId="1" applyFont="1" applyBorder="1" applyAlignment="1">
      <alignment horizontal="center"/>
    </xf>
    <xf numFmtId="2" fontId="3" fillId="0" borderId="19" xfId="1" applyNumberFormat="1" applyFont="1" applyBorder="1" applyAlignment="1">
      <alignment horizontal="right"/>
    </xf>
    <xf numFmtId="2" fontId="4" fillId="0" borderId="20" xfId="1" applyNumberFormat="1" applyFont="1" applyBorder="1" applyAlignment="1">
      <alignment horizontal="right"/>
    </xf>
    <xf numFmtId="164" fontId="4" fillId="0" borderId="20" xfId="1" applyNumberFormat="1" applyFont="1" applyBorder="1" applyAlignment="1">
      <alignment horizontal="right"/>
    </xf>
    <xf numFmtId="2" fontId="4" fillId="0" borderId="48" xfId="1" applyNumberFormat="1" applyFont="1" applyBorder="1" applyAlignment="1">
      <alignment horizontal="right"/>
    </xf>
    <xf numFmtId="0" fontId="4" fillId="0" borderId="3" xfId="1" applyFont="1" applyBorder="1" applyAlignment="1">
      <alignment horizontal="center"/>
    </xf>
    <xf numFmtId="0" fontId="4" fillId="4" borderId="1" xfId="1" applyFont="1" applyFill="1" applyBorder="1" applyAlignment="1">
      <alignment horizontal="right"/>
    </xf>
    <xf numFmtId="2" fontId="4" fillId="0" borderId="49" xfId="1" applyNumberFormat="1" applyFont="1" applyFill="1" applyBorder="1" applyAlignment="1">
      <alignment horizontal="right"/>
    </xf>
    <xf numFmtId="2" fontId="4" fillId="5" borderId="4" xfId="1" applyNumberFormat="1" applyFont="1" applyFill="1" applyBorder="1" applyAlignment="1">
      <alignment horizontal="right"/>
    </xf>
    <xf numFmtId="1" fontId="11" fillId="6" borderId="14" xfId="4" applyNumberFormat="1" applyFont="1" applyFill="1" applyBorder="1" applyAlignment="1">
      <alignment horizontal="right" vertical="top"/>
    </xf>
    <xf numFmtId="1" fontId="11" fillId="6" borderId="29" xfId="4" applyNumberFormat="1" applyFont="1" applyFill="1" applyBorder="1" applyAlignment="1">
      <alignment horizontal="right" vertical="top"/>
    </xf>
    <xf numFmtId="1" fontId="11" fillId="6" borderId="11" xfId="4" applyNumberFormat="1" applyFont="1" applyFill="1" applyBorder="1" applyAlignment="1">
      <alignment horizontal="right" vertical="top"/>
    </xf>
    <xf numFmtId="1" fontId="11" fillId="6" borderId="31" xfId="4" applyNumberFormat="1" applyFont="1" applyFill="1" applyBorder="1" applyAlignment="1">
      <alignment horizontal="right" vertical="top"/>
    </xf>
    <xf numFmtId="1" fontId="11" fillId="6" borderId="34" xfId="4" applyNumberFormat="1" applyFont="1" applyFill="1" applyBorder="1" applyAlignment="1">
      <alignment horizontal="right" vertical="top"/>
    </xf>
    <xf numFmtId="0" fontId="3" fillId="6" borderId="15" xfId="1" applyFont="1" applyFill="1" applyBorder="1" applyAlignment="1">
      <alignment horizontal="center" wrapText="1"/>
    </xf>
    <xf numFmtId="0" fontId="3" fillId="6" borderId="42" xfId="1" applyFont="1" applyFill="1" applyBorder="1" applyAlignment="1">
      <alignment horizontal="center" wrapText="1"/>
    </xf>
    <xf numFmtId="0" fontId="3" fillId="3" borderId="17" xfId="1" applyFont="1" applyFill="1" applyBorder="1" applyAlignment="1">
      <alignment horizontal="center" wrapText="1"/>
    </xf>
    <xf numFmtId="0" fontId="3" fillId="6" borderId="17" xfId="1" applyFont="1" applyFill="1" applyBorder="1" applyAlignment="1">
      <alignment horizontal="center" wrapText="1"/>
    </xf>
    <xf numFmtId="0" fontId="4" fillId="0" borderId="1" xfId="1" applyFont="1" applyFill="1" applyBorder="1" applyAlignment="1">
      <alignment horizontal="center"/>
    </xf>
    <xf numFmtId="0" fontId="4" fillId="0" borderId="24" xfId="1" applyFont="1" applyFill="1" applyBorder="1" applyAlignment="1">
      <alignment horizontal="center"/>
    </xf>
    <xf numFmtId="0" fontId="4" fillId="0" borderId="22" xfId="1" applyFont="1" applyFill="1" applyBorder="1" applyAlignment="1">
      <alignment horizontal="center" wrapText="1"/>
    </xf>
    <xf numFmtId="0" fontId="4" fillId="0" borderId="23" xfId="1" applyFont="1" applyFill="1" applyBorder="1" applyAlignment="1">
      <alignment horizontal="center" wrapText="1"/>
    </xf>
    <xf numFmtId="0" fontId="1" fillId="0" borderId="6" xfId="1" applyFont="1" applyFill="1" applyBorder="1" applyAlignment="1">
      <alignment wrapText="1"/>
    </xf>
    <xf numFmtId="0" fontId="1" fillId="0" borderId="8" xfId="1" applyFont="1" applyFill="1" applyBorder="1" applyAlignment="1">
      <alignment wrapText="1"/>
    </xf>
    <xf numFmtId="0" fontId="1" fillId="0" borderId="0" xfId="1" applyFont="1" applyFill="1" applyBorder="1" applyAlignment="1">
      <alignment wrapText="1"/>
    </xf>
    <xf numFmtId="0" fontId="1" fillId="0" borderId="9" xfId="1" applyFont="1" applyFill="1" applyBorder="1" applyAlignment="1">
      <alignment wrapText="1"/>
    </xf>
    <xf numFmtId="0" fontId="1" fillId="0" borderId="12" xfId="1" applyFont="1" applyFill="1" applyBorder="1" applyAlignment="1">
      <alignment wrapText="1"/>
    </xf>
    <xf numFmtId="0" fontId="1" fillId="0" borderId="13" xfId="1" applyFont="1" applyFill="1" applyBorder="1" applyAlignment="1">
      <alignment wrapText="1"/>
    </xf>
    <xf numFmtId="0" fontId="1" fillId="0" borderId="3" xfId="1" applyFont="1" applyFill="1" applyBorder="1" applyAlignment="1">
      <alignment wrapText="1"/>
    </xf>
    <xf numFmtId="0" fontId="4" fillId="0" borderId="3" xfId="1" applyFont="1" applyFill="1" applyBorder="1" applyAlignment="1">
      <alignment horizontal="center" wrapText="1"/>
    </xf>
    <xf numFmtId="0" fontId="4" fillId="0" borderId="4" xfId="1" applyFont="1" applyFill="1" applyBorder="1" applyAlignment="1">
      <alignment horizontal="center" wrapText="1"/>
    </xf>
    <xf numFmtId="0" fontId="4" fillId="0" borderId="24" xfId="1" applyFont="1" applyFill="1" applyBorder="1" applyAlignment="1">
      <alignment horizontal="center" wrapText="1"/>
    </xf>
    <xf numFmtId="0" fontId="4" fillId="0" borderId="5" xfId="1" applyFont="1" applyFill="1" applyBorder="1" applyAlignment="1">
      <alignment horizontal="center" wrapText="1"/>
    </xf>
    <xf numFmtId="0" fontId="4" fillId="0" borderId="34" xfId="1" applyFont="1" applyBorder="1" applyAlignment="1">
      <alignment horizontal="center" wrapText="1"/>
    </xf>
    <xf numFmtId="0" fontId="3" fillId="0" borderId="34" xfId="1" applyFont="1" applyBorder="1" applyAlignment="1">
      <alignment horizontal="center" wrapText="1"/>
    </xf>
    <xf numFmtId="0" fontId="4" fillId="0" borderId="18" xfId="1" applyFont="1" applyFill="1" applyBorder="1" applyAlignment="1">
      <alignment horizontal="center"/>
    </xf>
    <xf numFmtId="0" fontId="4" fillId="0" borderId="27" xfId="1" applyFont="1" applyFill="1" applyBorder="1" applyAlignment="1">
      <alignment horizontal="center"/>
    </xf>
    <xf numFmtId="0" fontId="4" fillId="0" borderId="25" xfId="1" applyFont="1" applyBorder="1" applyAlignment="1">
      <alignment horizontal="center"/>
    </xf>
    <xf numFmtId="0" fontId="1" fillId="0" borderId="32" xfId="1" applyFont="1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26" xfId="0" applyBorder="1" applyAlignment="1">
      <alignment horizontal="center"/>
    </xf>
    <xf numFmtId="0" fontId="1" fillId="0" borderId="16" xfId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7" xfId="0" applyBorder="1" applyAlignment="1">
      <alignment horizontal="center"/>
    </xf>
    <xf numFmtId="0" fontId="13" fillId="0" borderId="35" xfId="0" applyFont="1" applyBorder="1" applyAlignment="1">
      <alignment horizontal="center" wrapText="1"/>
    </xf>
    <xf numFmtId="0" fontId="10" fillId="2" borderId="18" xfId="1" applyFont="1" applyFill="1" applyBorder="1" applyAlignment="1">
      <alignment horizontal="center"/>
    </xf>
    <xf numFmtId="0" fontId="10" fillId="2" borderId="27" xfId="1" applyFont="1" applyFill="1" applyBorder="1" applyAlignment="1">
      <alignment horizontal="center"/>
    </xf>
    <xf numFmtId="0" fontId="4" fillId="0" borderId="22" xfId="1" applyFont="1" applyBorder="1" applyAlignment="1">
      <alignment horizontal="center"/>
    </xf>
    <xf numFmtId="0" fontId="4" fillId="0" borderId="23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4" fillId="0" borderId="8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9" xfId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10" fillId="2" borderId="5" xfId="1" applyFont="1" applyFill="1" applyBorder="1" applyAlignment="1">
      <alignment horizontal="center"/>
    </xf>
    <xf numFmtId="0" fontId="10" fillId="2" borderId="1" xfId="1" applyFont="1" applyFill="1" applyBorder="1" applyAlignment="1">
      <alignment horizontal="center"/>
    </xf>
    <xf numFmtId="0" fontId="4" fillId="0" borderId="15" xfId="1" applyFont="1" applyFill="1" applyBorder="1" applyAlignment="1">
      <alignment horizontal="center"/>
    </xf>
    <xf numFmtId="0" fontId="4" fillId="0" borderId="17" xfId="1" applyFont="1" applyFill="1" applyBorder="1" applyAlignment="1">
      <alignment horizontal="center"/>
    </xf>
    <xf numFmtId="0" fontId="1" fillId="0" borderId="17" xfId="1" applyFont="1" applyFill="1" applyBorder="1" applyAlignment="1"/>
    <xf numFmtId="0" fontId="4" fillId="0" borderId="33" xfId="1" applyFont="1" applyBorder="1" applyAlignment="1">
      <alignment horizontal="center" wrapText="1"/>
    </xf>
    <xf numFmtId="0" fontId="10" fillId="2" borderId="38" xfId="1" applyFont="1" applyFill="1" applyBorder="1" applyAlignment="1">
      <alignment horizontal="center"/>
    </xf>
    <xf numFmtId="0" fontId="10" fillId="2" borderId="39" xfId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0" xfId="1" applyFont="1" applyFill="1" applyBorder="1" applyAlignment="1">
      <alignment horizontal="center"/>
    </xf>
    <xf numFmtId="0" fontId="8" fillId="0" borderId="13" xfId="1" applyFont="1" applyBorder="1" applyAlignment="1">
      <alignment horizontal="left"/>
    </xf>
    <xf numFmtId="0" fontId="8" fillId="0" borderId="0" xfId="1" applyFont="1" applyBorder="1" applyAlignment="1">
      <alignment horizontal="left"/>
    </xf>
    <xf numFmtId="0" fontId="1" fillId="0" borderId="6" xfId="1" applyFont="1" applyFill="1" applyBorder="1" applyAlignment="1">
      <alignment horizontal="center"/>
    </xf>
    <xf numFmtId="0" fontId="1" fillId="0" borderId="8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1" fillId="0" borderId="12" xfId="1" applyFont="1" applyFill="1" applyBorder="1" applyAlignment="1">
      <alignment horizontal="center"/>
    </xf>
    <xf numFmtId="0" fontId="1" fillId="0" borderId="3" xfId="1" applyFont="1" applyFill="1" applyBorder="1" applyAlignment="1">
      <alignment horizontal="center"/>
    </xf>
    <xf numFmtId="0" fontId="1" fillId="0" borderId="6" xfId="1" applyFont="1" applyFill="1" applyBorder="1" applyAlignment="1">
      <alignment horizontal="center" wrapText="1"/>
    </xf>
    <xf numFmtId="0" fontId="1" fillId="0" borderId="8" xfId="1" applyFont="1" applyFill="1" applyBorder="1" applyAlignment="1">
      <alignment horizontal="center" wrapText="1"/>
    </xf>
    <xf numFmtId="0" fontId="1" fillId="0" borderId="9" xfId="1" applyFont="1" applyFill="1" applyBorder="1" applyAlignment="1">
      <alignment horizontal="center" wrapText="1"/>
    </xf>
    <xf numFmtId="0" fontId="1" fillId="0" borderId="12" xfId="1" applyFont="1" applyFill="1" applyBorder="1" applyAlignment="1">
      <alignment horizontal="center" wrapText="1"/>
    </xf>
    <xf numFmtId="0" fontId="1" fillId="0" borderId="3" xfId="1" applyFont="1" applyFill="1" applyBorder="1" applyAlignment="1">
      <alignment horizontal="center" wrapText="1"/>
    </xf>
    <xf numFmtId="0" fontId="4" fillId="0" borderId="22" xfId="1" applyNumberFormat="1" applyFont="1" applyFill="1" applyBorder="1" applyAlignment="1">
      <alignment horizontal="center" wrapText="1"/>
    </xf>
    <xf numFmtId="0" fontId="4" fillId="0" borderId="22" xfId="1" applyFont="1" applyBorder="1" applyAlignment="1">
      <alignment horizontal="center" wrapText="1"/>
    </xf>
    <xf numFmtId="0" fontId="1" fillId="0" borderId="23" xfId="1" applyFont="1" applyBorder="1" applyAlignment="1">
      <alignment horizontal="center" wrapText="1"/>
    </xf>
    <xf numFmtId="0" fontId="1" fillId="0" borderId="8" xfId="1" applyFont="1" applyBorder="1" applyAlignment="1">
      <alignment horizontal="center" wrapText="1"/>
    </xf>
    <xf numFmtId="0" fontId="1" fillId="0" borderId="0" xfId="1" applyFont="1" applyBorder="1" applyAlignment="1">
      <alignment horizontal="center" wrapText="1"/>
    </xf>
    <xf numFmtId="0" fontId="1" fillId="0" borderId="12" xfId="1" applyFont="1" applyBorder="1" applyAlignment="1">
      <alignment horizontal="center" wrapText="1"/>
    </xf>
    <xf numFmtId="0" fontId="1" fillId="0" borderId="13" xfId="1" applyFont="1" applyBorder="1" applyAlignment="1">
      <alignment horizontal="center" wrapText="1"/>
    </xf>
    <xf numFmtId="0" fontId="10" fillId="0" borderId="2" xfId="1" applyFont="1" applyBorder="1" applyAlignment="1">
      <alignment horizontal="center"/>
    </xf>
    <xf numFmtId="0" fontId="1" fillId="0" borderId="2" xfId="1" applyFont="1" applyBorder="1" applyAlignment="1">
      <alignment horizontal="center"/>
    </xf>
    <xf numFmtId="0" fontId="1" fillId="0" borderId="23" xfId="1" applyFont="1" applyBorder="1" applyAlignment="1">
      <alignment horizontal="center"/>
    </xf>
    <xf numFmtId="0" fontId="1" fillId="0" borderId="4" xfId="1" applyFont="1" applyBorder="1" applyAlignment="1">
      <alignment horizontal="center"/>
    </xf>
    <xf numFmtId="0" fontId="4" fillId="0" borderId="6" xfId="1" applyFont="1" applyBorder="1" applyAlignment="1">
      <alignment horizontal="center" wrapText="1"/>
    </xf>
    <xf numFmtId="0" fontId="4" fillId="0" borderId="9" xfId="1" applyFont="1" applyBorder="1" applyAlignment="1">
      <alignment horizontal="center" wrapText="1"/>
    </xf>
    <xf numFmtId="0" fontId="4" fillId="0" borderId="3" xfId="1" applyFont="1" applyBorder="1" applyAlignment="1">
      <alignment horizontal="center" wrapText="1"/>
    </xf>
    <xf numFmtId="0" fontId="4" fillId="0" borderId="24" xfId="1" applyFont="1" applyBorder="1" applyAlignment="1">
      <alignment horizontal="center" wrapText="1"/>
    </xf>
    <xf numFmtId="0" fontId="4" fillId="0" borderId="7" xfId="1" applyFont="1" applyBorder="1" applyAlignment="1">
      <alignment horizontal="center" wrapText="1"/>
    </xf>
    <xf numFmtId="0" fontId="4" fillId="0" borderId="5" xfId="1" applyFont="1" applyBorder="1" applyAlignment="1">
      <alignment horizontal="center" wrapText="1"/>
    </xf>
    <xf numFmtId="0" fontId="4" fillId="0" borderId="28" xfId="1" applyFont="1" applyBorder="1" applyAlignment="1">
      <alignment horizontal="center"/>
    </xf>
    <xf numFmtId="0" fontId="1" fillId="0" borderId="26" xfId="1" applyFont="1" applyBorder="1" applyAlignment="1">
      <alignment horizontal="center"/>
    </xf>
    <xf numFmtId="0" fontId="1" fillId="0" borderId="15" xfId="1" applyFont="1" applyBorder="1" applyAlignment="1">
      <alignment horizontal="center"/>
    </xf>
    <xf numFmtId="0" fontId="1" fillId="0" borderId="17" xfId="1" applyFont="1" applyBorder="1" applyAlignment="1">
      <alignment horizontal="center"/>
    </xf>
    <xf numFmtId="0" fontId="4" fillId="0" borderId="8" xfId="1" applyFont="1" applyBorder="1" applyAlignment="1">
      <alignment horizontal="center" wrapText="1"/>
    </xf>
    <xf numFmtId="0" fontId="4" fillId="0" borderId="12" xfId="1" applyFont="1" applyBorder="1" applyAlignment="1">
      <alignment horizontal="center" wrapText="1"/>
    </xf>
    <xf numFmtId="0" fontId="4" fillId="0" borderId="24" xfId="1" applyFont="1" applyBorder="1" applyAlignment="1">
      <alignment horizontal="center" vertical="center"/>
    </xf>
    <xf numFmtId="0" fontId="1" fillId="0" borderId="7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4" fillId="0" borderId="22" xfId="1" applyFont="1" applyFill="1" applyBorder="1" applyAlignment="1">
      <alignment horizontal="center"/>
    </xf>
    <xf numFmtId="0" fontId="7" fillId="0" borderId="24" xfId="1" applyFont="1" applyBorder="1" applyAlignment="1">
      <alignment horizontal="center" wrapText="1"/>
    </xf>
    <xf numFmtId="0" fontId="7" fillId="0" borderId="7" xfId="1" applyFont="1" applyBorder="1" applyAlignment="1">
      <alignment horizontal="center" wrapText="1"/>
    </xf>
    <xf numFmtId="0" fontId="7" fillId="0" borderId="5" xfId="1" applyFont="1" applyBorder="1" applyAlignment="1">
      <alignment horizontal="center" wrapText="1"/>
    </xf>
    <xf numFmtId="0" fontId="10" fillId="0" borderId="3" xfId="1" applyFont="1" applyFill="1" applyBorder="1" applyAlignment="1">
      <alignment horizontal="center"/>
    </xf>
    <xf numFmtId="0" fontId="10" fillId="0" borderId="4" xfId="1" applyFont="1" applyFill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10" fillId="0" borderId="1" xfId="1" applyFont="1" applyFill="1" applyBorder="1" applyAlignment="1">
      <alignment horizontal="center"/>
    </xf>
    <xf numFmtId="0" fontId="4" fillId="0" borderId="32" xfId="1" applyFont="1" applyBorder="1" applyAlignment="1">
      <alignment horizontal="center"/>
    </xf>
    <xf numFmtId="0" fontId="4" fillId="0" borderId="16" xfId="1" applyFont="1" applyBorder="1" applyAlignment="1">
      <alignment horizontal="center"/>
    </xf>
    <xf numFmtId="0" fontId="4" fillId="0" borderId="11" xfId="1" applyFont="1" applyBorder="1" applyAlignment="1">
      <alignment horizontal="center"/>
    </xf>
    <xf numFmtId="0" fontId="4" fillId="0" borderId="33" xfId="1" applyFont="1" applyBorder="1" applyAlignment="1">
      <alignment horizontal="center"/>
    </xf>
    <xf numFmtId="0" fontId="4" fillId="0" borderId="34" xfId="1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10" fillId="0" borderId="3" xfId="1" applyFont="1" applyBorder="1" applyAlignment="1">
      <alignment horizontal="center" wrapText="1"/>
    </xf>
    <xf numFmtId="0" fontId="10" fillId="0" borderId="4" xfId="1" applyFont="1" applyBorder="1" applyAlignment="1">
      <alignment horizontal="center" wrapText="1"/>
    </xf>
    <xf numFmtId="0" fontId="10" fillId="0" borderId="24" xfId="1" applyFont="1" applyBorder="1" applyAlignment="1">
      <alignment horizontal="center" wrapText="1"/>
    </xf>
    <xf numFmtId="0" fontId="10" fillId="0" borderId="5" xfId="1" applyFont="1" applyBorder="1" applyAlignment="1">
      <alignment horizontal="center" wrapText="1"/>
    </xf>
    <xf numFmtId="0" fontId="4" fillId="0" borderId="23" xfId="1" applyFont="1" applyBorder="1" applyAlignment="1">
      <alignment horizontal="center" wrapText="1"/>
    </xf>
    <xf numFmtId="0" fontId="1" fillId="0" borderId="6" xfId="1" applyBorder="1" applyAlignment="1">
      <alignment wrapText="1"/>
    </xf>
    <xf numFmtId="0" fontId="1" fillId="0" borderId="8" xfId="1" applyBorder="1" applyAlignment="1">
      <alignment wrapText="1"/>
    </xf>
    <xf numFmtId="0" fontId="1" fillId="0" borderId="0" xfId="1" applyBorder="1" applyAlignment="1">
      <alignment wrapText="1"/>
    </xf>
    <xf numFmtId="0" fontId="1" fillId="0" borderId="9" xfId="1" applyBorder="1" applyAlignment="1">
      <alignment wrapText="1"/>
    </xf>
    <xf numFmtId="0" fontId="1" fillId="0" borderId="12" xfId="1" applyBorder="1" applyAlignment="1">
      <alignment wrapText="1"/>
    </xf>
    <xf numFmtId="0" fontId="1" fillId="0" borderId="13" xfId="1" applyBorder="1" applyAlignment="1">
      <alignment wrapText="1"/>
    </xf>
    <xf numFmtId="0" fontId="1" fillId="0" borderId="3" xfId="1" applyBorder="1" applyAlignment="1">
      <alignment wrapText="1"/>
    </xf>
  </cellXfs>
  <cellStyles count="5">
    <cellStyle name="Обычный" xfId="0" builtinId="0"/>
    <cellStyle name="Обычный 2" xfId="1"/>
    <cellStyle name="Обычный_Лист1" xfId="2"/>
    <cellStyle name="Обычный_Фактическая по поступившим" xfId="3"/>
    <cellStyle name="Обычный_Штатная по поступившим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3"/>
  <sheetViews>
    <sheetView zoomScale="85" zoomScaleNormal="85" workbookViewId="0">
      <selection activeCell="W29" sqref="W29"/>
    </sheetView>
  </sheetViews>
  <sheetFormatPr defaultRowHeight="15" x14ac:dyDescent="0.25"/>
  <cols>
    <col min="1" max="1" width="19.140625" customWidth="1"/>
  </cols>
  <sheetData>
    <row r="1" spans="1:34" ht="16.5" thickBot="1" x14ac:dyDescent="0.3">
      <c r="A1" s="217" t="s">
        <v>60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8"/>
      <c r="P1" s="218"/>
      <c r="Q1" s="218"/>
      <c r="R1" s="218"/>
      <c r="S1" s="218"/>
      <c r="T1" s="218"/>
      <c r="U1" s="218"/>
      <c r="V1" s="218"/>
      <c r="W1" s="217"/>
      <c r="X1" s="217"/>
      <c r="Y1" s="217"/>
      <c r="Z1" s="217"/>
      <c r="AA1" s="217"/>
      <c r="AB1" s="217"/>
      <c r="AC1" s="217"/>
      <c r="AD1" s="217"/>
      <c r="AE1" s="217"/>
      <c r="AF1" s="217"/>
      <c r="AG1" s="217"/>
      <c r="AH1" s="217"/>
    </row>
    <row r="2" spans="1:34" ht="15.75" thickBot="1" x14ac:dyDescent="0.3">
      <c r="A2" s="252" t="s">
        <v>0</v>
      </c>
      <c r="B2" s="255" t="s">
        <v>1</v>
      </c>
      <c r="C2" s="219"/>
      <c r="D2" s="170" t="s">
        <v>2</v>
      </c>
      <c r="E2" s="219"/>
      <c r="F2" s="170" t="s">
        <v>3</v>
      </c>
      <c r="G2" s="224"/>
      <c r="H2" s="229" t="s">
        <v>4</v>
      </c>
      <c r="I2" s="224"/>
      <c r="J2" s="170" t="s">
        <v>5</v>
      </c>
      <c r="K2" s="171"/>
      <c r="L2" s="172"/>
      <c r="M2" s="230" t="s">
        <v>6</v>
      </c>
      <c r="N2" s="231"/>
      <c r="O2" s="187" t="s">
        <v>7</v>
      </c>
      <c r="P2" s="188"/>
      <c r="Q2" s="188"/>
      <c r="R2" s="188"/>
      <c r="S2" s="189"/>
      <c r="T2" s="190"/>
      <c r="U2" s="246" t="s">
        <v>8</v>
      </c>
      <c r="V2" s="247"/>
      <c r="W2" s="236" t="s">
        <v>9</v>
      </c>
      <c r="X2" s="237"/>
      <c r="Y2" s="237"/>
      <c r="Z2" s="237"/>
      <c r="AA2" s="237"/>
      <c r="AB2" s="237"/>
      <c r="AC2" s="237"/>
      <c r="AD2" s="237"/>
      <c r="AE2" s="238"/>
      <c r="AF2" s="238"/>
      <c r="AG2" s="238"/>
      <c r="AH2" s="239"/>
    </row>
    <row r="3" spans="1:34" x14ac:dyDescent="0.25">
      <c r="A3" s="253"/>
      <c r="B3" s="220"/>
      <c r="C3" s="221"/>
      <c r="D3" s="220"/>
      <c r="E3" s="221"/>
      <c r="F3" s="225"/>
      <c r="G3" s="226"/>
      <c r="H3" s="225"/>
      <c r="I3" s="226"/>
      <c r="J3" s="173"/>
      <c r="K3" s="174"/>
      <c r="L3" s="175"/>
      <c r="M3" s="232"/>
      <c r="N3" s="233"/>
      <c r="O3" s="191"/>
      <c r="P3" s="192"/>
      <c r="Q3" s="192"/>
      <c r="R3" s="192"/>
      <c r="S3" s="193"/>
      <c r="T3" s="194"/>
      <c r="U3" s="248"/>
      <c r="V3" s="249"/>
      <c r="W3" s="240" t="s">
        <v>10</v>
      </c>
      <c r="X3" s="243" t="s">
        <v>11</v>
      </c>
      <c r="Y3" s="243" t="s">
        <v>12</v>
      </c>
      <c r="Z3" s="256" t="s">
        <v>13</v>
      </c>
      <c r="AA3" s="198" t="s">
        <v>14</v>
      </c>
      <c r="AB3" s="199"/>
      <c r="AC3" s="200"/>
      <c r="AD3" s="230" t="s">
        <v>15</v>
      </c>
      <c r="AE3" s="187" t="s">
        <v>16</v>
      </c>
      <c r="AF3" s="263"/>
      <c r="AG3" s="190"/>
      <c r="AH3" s="200" t="s">
        <v>17</v>
      </c>
    </row>
    <row r="4" spans="1:34" x14ac:dyDescent="0.25">
      <c r="A4" s="253"/>
      <c r="B4" s="220"/>
      <c r="C4" s="221"/>
      <c r="D4" s="220"/>
      <c r="E4" s="221"/>
      <c r="F4" s="225"/>
      <c r="G4" s="226"/>
      <c r="H4" s="225"/>
      <c r="I4" s="226"/>
      <c r="J4" s="173"/>
      <c r="K4" s="174"/>
      <c r="L4" s="175"/>
      <c r="M4" s="232"/>
      <c r="N4" s="233"/>
      <c r="O4" s="191"/>
      <c r="P4" s="192"/>
      <c r="Q4" s="192"/>
      <c r="R4" s="192"/>
      <c r="S4" s="193"/>
      <c r="T4" s="194"/>
      <c r="U4" s="209" t="s">
        <v>18</v>
      </c>
      <c r="V4" s="210" t="s">
        <v>19</v>
      </c>
      <c r="W4" s="241"/>
      <c r="X4" s="244"/>
      <c r="Y4" s="244"/>
      <c r="Z4" s="257"/>
      <c r="AA4" s="201"/>
      <c r="AB4" s="202"/>
      <c r="AC4" s="203"/>
      <c r="AD4" s="250"/>
      <c r="AE4" s="264"/>
      <c r="AF4" s="265"/>
      <c r="AG4" s="194"/>
      <c r="AH4" s="203"/>
    </row>
    <row r="5" spans="1:34" ht="15.75" thickBot="1" x14ac:dyDescent="0.3">
      <c r="A5" s="253"/>
      <c r="B5" s="222"/>
      <c r="C5" s="223"/>
      <c r="D5" s="222"/>
      <c r="E5" s="223"/>
      <c r="F5" s="227"/>
      <c r="G5" s="228"/>
      <c r="H5" s="225"/>
      <c r="I5" s="226"/>
      <c r="J5" s="176"/>
      <c r="K5" s="177"/>
      <c r="L5" s="178"/>
      <c r="M5" s="234"/>
      <c r="N5" s="235"/>
      <c r="O5" s="212" t="s">
        <v>20</v>
      </c>
      <c r="P5" s="183"/>
      <c r="Q5" s="183" t="s">
        <v>21</v>
      </c>
      <c r="R5" s="184"/>
      <c r="S5" s="183" t="s">
        <v>56</v>
      </c>
      <c r="T5" s="195"/>
      <c r="U5" s="209"/>
      <c r="V5" s="211"/>
      <c r="W5" s="241"/>
      <c r="X5" s="244"/>
      <c r="Y5" s="244"/>
      <c r="Z5" s="257"/>
      <c r="AA5" s="201"/>
      <c r="AB5" s="202"/>
      <c r="AC5" s="203"/>
      <c r="AD5" s="250"/>
      <c r="AE5" s="264"/>
      <c r="AF5" s="265"/>
      <c r="AG5" s="194"/>
      <c r="AH5" s="203"/>
    </row>
    <row r="6" spans="1:34" ht="15.75" thickBot="1" x14ac:dyDescent="0.3">
      <c r="A6" s="253"/>
      <c r="B6" s="259" t="s">
        <v>22</v>
      </c>
      <c r="C6" s="215" t="s">
        <v>23</v>
      </c>
      <c r="D6" s="262" t="s">
        <v>22</v>
      </c>
      <c r="E6" s="261" t="s">
        <v>24</v>
      </c>
      <c r="F6" s="8"/>
      <c r="G6" s="181" t="s">
        <v>25</v>
      </c>
      <c r="H6" s="26"/>
      <c r="I6" s="27"/>
      <c r="J6" s="179" t="s">
        <v>26</v>
      </c>
      <c r="K6" s="31"/>
      <c r="L6" s="181" t="s">
        <v>27</v>
      </c>
      <c r="M6" s="207" t="s">
        <v>22</v>
      </c>
      <c r="N6" s="215" t="s">
        <v>24</v>
      </c>
      <c r="O6" s="213" t="s">
        <v>22</v>
      </c>
      <c r="P6" s="185" t="s">
        <v>24</v>
      </c>
      <c r="Q6" s="196" t="s">
        <v>22</v>
      </c>
      <c r="R6" s="185" t="s">
        <v>24</v>
      </c>
      <c r="S6" s="196" t="s">
        <v>22</v>
      </c>
      <c r="T6" s="185" t="s">
        <v>24</v>
      </c>
      <c r="U6" s="209"/>
      <c r="V6" s="211"/>
      <c r="W6" s="241"/>
      <c r="X6" s="244"/>
      <c r="Y6" s="244"/>
      <c r="Z6" s="257"/>
      <c r="AA6" s="204"/>
      <c r="AB6" s="205"/>
      <c r="AC6" s="206"/>
      <c r="AD6" s="250"/>
      <c r="AE6" s="266"/>
      <c r="AF6" s="267"/>
      <c r="AG6" s="268"/>
      <c r="AH6" s="203"/>
    </row>
    <row r="7" spans="1:34" ht="52.5" thickBot="1" x14ac:dyDescent="0.3">
      <c r="A7" s="253"/>
      <c r="B7" s="260"/>
      <c r="C7" s="216"/>
      <c r="D7" s="262"/>
      <c r="E7" s="168"/>
      <c r="F7" s="22" t="s">
        <v>28</v>
      </c>
      <c r="G7" s="182"/>
      <c r="H7" s="11" t="s">
        <v>22</v>
      </c>
      <c r="I7" s="11" t="s">
        <v>24</v>
      </c>
      <c r="J7" s="180"/>
      <c r="K7" s="32" t="s">
        <v>11</v>
      </c>
      <c r="L7" s="182"/>
      <c r="M7" s="208"/>
      <c r="N7" s="216"/>
      <c r="O7" s="214"/>
      <c r="P7" s="186"/>
      <c r="Q7" s="197"/>
      <c r="R7" s="186"/>
      <c r="S7" s="197"/>
      <c r="T7" s="186"/>
      <c r="U7" s="209"/>
      <c r="V7" s="211"/>
      <c r="W7" s="242"/>
      <c r="X7" s="245"/>
      <c r="Y7" s="245"/>
      <c r="Z7" s="258"/>
      <c r="AA7" s="1" t="s">
        <v>29</v>
      </c>
      <c r="AB7" s="1" t="s">
        <v>30</v>
      </c>
      <c r="AC7" s="3" t="s">
        <v>27</v>
      </c>
      <c r="AD7" s="251"/>
      <c r="AE7" s="77" t="s">
        <v>31</v>
      </c>
      <c r="AF7" s="2" t="s">
        <v>32</v>
      </c>
      <c r="AG7" s="78" t="s">
        <v>57</v>
      </c>
      <c r="AH7" s="206"/>
    </row>
    <row r="8" spans="1:34" ht="15.75" thickBot="1" x14ac:dyDescent="0.3">
      <c r="A8" s="253"/>
      <c r="B8" s="9">
        <v>1</v>
      </c>
      <c r="C8" s="12">
        <v>2</v>
      </c>
      <c r="D8" s="13">
        <v>3</v>
      </c>
      <c r="E8" s="13">
        <v>4</v>
      </c>
      <c r="F8" s="14">
        <v>5</v>
      </c>
      <c r="G8" s="10">
        <v>6</v>
      </c>
      <c r="H8" s="10">
        <v>7</v>
      </c>
      <c r="I8" s="28">
        <v>8</v>
      </c>
      <c r="J8" s="29">
        <v>9</v>
      </c>
      <c r="K8" s="32">
        <v>10</v>
      </c>
      <c r="L8" s="10">
        <v>11</v>
      </c>
      <c r="M8" s="4">
        <v>12</v>
      </c>
      <c r="N8" s="12">
        <v>13</v>
      </c>
      <c r="O8" s="62">
        <v>14</v>
      </c>
      <c r="P8" s="63">
        <v>15</v>
      </c>
      <c r="Q8" s="64">
        <v>16</v>
      </c>
      <c r="R8" s="63">
        <v>17</v>
      </c>
      <c r="S8" s="63">
        <v>18</v>
      </c>
      <c r="T8" s="65">
        <v>19</v>
      </c>
      <c r="U8" s="54">
        <v>20</v>
      </c>
      <c r="V8" s="40">
        <v>21</v>
      </c>
      <c r="W8" s="36">
        <v>22</v>
      </c>
      <c r="X8" s="5">
        <v>23</v>
      </c>
      <c r="Y8" s="5">
        <v>24</v>
      </c>
      <c r="Z8" s="5">
        <v>25</v>
      </c>
      <c r="AA8" s="1">
        <v>26</v>
      </c>
      <c r="AB8" s="1">
        <v>27</v>
      </c>
      <c r="AC8" s="23">
        <v>28</v>
      </c>
      <c r="AD8" s="72">
        <v>29</v>
      </c>
      <c r="AE8" s="73">
        <v>30</v>
      </c>
      <c r="AF8" s="75">
        <v>31</v>
      </c>
      <c r="AG8" s="76">
        <v>32</v>
      </c>
      <c r="AH8" s="44">
        <v>33</v>
      </c>
    </row>
    <row r="9" spans="1:34" ht="15.75" thickBot="1" x14ac:dyDescent="0.3">
      <c r="A9" s="253"/>
      <c r="B9" s="168">
        <v>2022</v>
      </c>
      <c r="C9" s="168">
        <v>2022</v>
      </c>
      <c r="D9" s="168">
        <v>2022</v>
      </c>
      <c r="E9" s="168">
        <v>2022</v>
      </c>
      <c r="F9" s="168">
        <v>2022</v>
      </c>
      <c r="G9" s="168">
        <v>2022</v>
      </c>
      <c r="H9" s="168">
        <v>2022</v>
      </c>
      <c r="I9" s="168">
        <v>2022</v>
      </c>
      <c r="J9" s="168">
        <v>2022</v>
      </c>
      <c r="K9" s="168">
        <v>2022</v>
      </c>
      <c r="L9" s="168">
        <v>2022</v>
      </c>
      <c r="M9" s="168">
        <v>2022</v>
      </c>
      <c r="N9" s="168">
        <v>2022</v>
      </c>
      <c r="O9" s="168">
        <v>2022</v>
      </c>
      <c r="P9" s="168">
        <v>2022</v>
      </c>
      <c r="Q9" s="168">
        <v>2022</v>
      </c>
      <c r="R9" s="168">
        <v>2022</v>
      </c>
      <c r="S9" s="168">
        <v>2022</v>
      </c>
      <c r="T9" s="168">
        <v>2022</v>
      </c>
      <c r="U9" s="168">
        <v>2022</v>
      </c>
      <c r="V9" s="168">
        <v>2022</v>
      </c>
      <c r="W9" s="168">
        <v>2022</v>
      </c>
      <c r="X9" s="168">
        <v>2022</v>
      </c>
      <c r="Y9" s="168">
        <v>2022</v>
      </c>
      <c r="Z9" s="168">
        <v>2022</v>
      </c>
      <c r="AA9" s="168">
        <v>2022</v>
      </c>
      <c r="AB9" s="168">
        <v>2022</v>
      </c>
      <c r="AC9" s="168">
        <v>2022</v>
      </c>
      <c r="AD9" s="168">
        <v>2022</v>
      </c>
      <c r="AE9" s="168">
        <v>2022</v>
      </c>
      <c r="AF9" s="168">
        <v>2022</v>
      </c>
      <c r="AG9" s="168">
        <v>2022</v>
      </c>
      <c r="AH9" s="168">
        <v>2022</v>
      </c>
    </row>
    <row r="10" spans="1:34" ht="15.75" thickBot="1" x14ac:dyDescent="0.3">
      <c r="A10" s="254"/>
      <c r="B10" s="169"/>
      <c r="C10" s="169"/>
      <c r="D10" s="169"/>
      <c r="E10" s="169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69"/>
      <c r="S10" s="169"/>
      <c r="T10" s="169"/>
      <c r="U10" s="169"/>
      <c r="V10" s="169"/>
      <c r="W10" s="169"/>
      <c r="X10" s="169"/>
      <c r="Y10" s="169"/>
      <c r="Z10" s="169"/>
      <c r="AA10" s="169"/>
      <c r="AB10" s="169"/>
      <c r="AC10" s="169"/>
      <c r="AD10" s="169"/>
      <c r="AE10" s="169"/>
      <c r="AF10" s="169"/>
      <c r="AG10" s="169"/>
      <c r="AH10" s="169"/>
    </row>
    <row r="11" spans="1:34" ht="15.75" thickBot="1" x14ac:dyDescent="0.3">
      <c r="A11" s="17" t="s">
        <v>33</v>
      </c>
      <c r="B11" s="43">
        <v>673</v>
      </c>
      <c r="C11" s="34">
        <v>640</v>
      </c>
      <c r="D11" s="43">
        <v>4155</v>
      </c>
      <c r="E11" s="34">
        <v>3971</v>
      </c>
      <c r="F11" s="43">
        <v>1784</v>
      </c>
      <c r="G11" s="34">
        <v>1782</v>
      </c>
      <c r="H11" s="43">
        <v>709</v>
      </c>
      <c r="I11" s="34">
        <v>477</v>
      </c>
      <c r="J11" s="34">
        <v>23</v>
      </c>
      <c r="K11" s="34">
        <v>274</v>
      </c>
      <c r="L11" s="34">
        <v>5</v>
      </c>
      <c r="M11" s="43">
        <v>1190</v>
      </c>
      <c r="N11" s="34">
        <v>812</v>
      </c>
      <c r="O11" s="58">
        <v>950</v>
      </c>
      <c r="P11" s="59">
        <v>926</v>
      </c>
      <c r="Q11" s="60">
        <v>36</v>
      </c>
      <c r="R11" s="61">
        <v>32</v>
      </c>
      <c r="S11" s="79">
        <v>2850</v>
      </c>
      <c r="T11" s="61">
        <v>2494</v>
      </c>
      <c r="U11" s="55">
        <v>18</v>
      </c>
      <c r="V11" s="41">
        <v>15</v>
      </c>
      <c r="W11" s="38">
        <f>SUM(B11/U11/10.5)</f>
        <v>3.5608465608465605</v>
      </c>
      <c r="X11" s="16">
        <f>SUM(D11/U11/10.5)</f>
        <v>21.984126984126984</v>
      </c>
      <c r="Y11" s="16">
        <f>SUM(F11/U11/10.5)</f>
        <v>9.43915343915344</v>
      </c>
      <c r="Z11" s="16">
        <f>SUM(H11/U11/10.5)</f>
        <v>3.7513227513227512</v>
      </c>
      <c r="AA11" s="16">
        <f>SUM(J11/U11/10.5)</f>
        <v>0.12169312169312169</v>
      </c>
      <c r="AB11" s="16">
        <f>SUM(K11/U11/10.5)</f>
        <v>1.4497354497354498</v>
      </c>
      <c r="AC11" s="24">
        <f>SUM(L11/U11/10.5)</f>
        <v>2.6455026455026457E-2</v>
      </c>
      <c r="AD11" s="42">
        <f>SUM(M11/U11/10.5)</f>
        <v>6.2962962962962967</v>
      </c>
      <c r="AE11" s="16">
        <f>SUM(O11/U11/10.5)</f>
        <v>5.026455026455027</v>
      </c>
      <c r="AF11" s="16">
        <f>SUM(Q11/U11/10.5)</f>
        <v>0.19047619047619047</v>
      </c>
      <c r="AG11" s="16">
        <f>SUM(S11/U11/10.5)</f>
        <v>15.079365079365081</v>
      </c>
      <c r="AH11" s="39">
        <f>SUM(B11+D11+F11+H11+J11+K11+L11+M11+O11+Q11+S11)/U11/10.5</f>
        <v>66.925925925925924</v>
      </c>
    </row>
    <row r="12" spans="1:34" ht="15.75" thickBot="1" x14ac:dyDescent="0.3">
      <c r="A12" s="18" t="s">
        <v>34</v>
      </c>
      <c r="B12" s="43">
        <v>1024</v>
      </c>
      <c r="C12" s="34">
        <v>1163</v>
      </c>
      <c r="D12" s="43">
        <v>8455</v>
      </c>
      <c r="E12" s="34">
        <v>8427</v>
      </c>
      <c r="F12" s="43">
        <v>2563</v>
      </c>
      <c r="G12" s="34">
        <v>2588</v>
      </c>
      <c r="H12" s="43">
        <v>1420</v>
      </c>
      <c r="I12" s="34">
        <v>892</v>
      </c>
      <c r="J12" s="34">
        <v>45</v>
      </c>
      <c r="K12" s="34">
        <v>530</v>
      </c>
      <c r="L12" s="34">
        <v>6</v>
      </c>
      <c r="M12" s="43">
        <v>1069</v>
      </c>
      <c r="N12" s="34">
        <v>853</v>
      </c>
      <c r="O12" s="43">
        <v>1985</v>
      </c>
      <c r="P12" s="34">
        <v>1952</v>
      </c>
      <c r="Q12" s="53">
        <v>9</v>
      </c>
      <c r="R12" s="56">
        <v>8</v>
      </c>
      <c r="S12" s="80">
        <v>3397</v>
      </c>
      <c r="T12" s="56">
        <v>4250</v>
      </c>
      <c r="U12" s="55">
        <v>31</v>
      </c>
      <c r="V12" s="41">
        <v>28</v>
      </c>
      <c r="W12" s="38">
        <f t="shared" ref="W12:W33" si="0">SUM(B12/U12/10.5)</f>
        <v>3.1459293394777266</v>
      </c>
      <c r="X12" s="16">
        <f t="shared" ref="X12:X32" si="1">SUM(D12/U12/10.5)</f>
        <v>25.97542242703533</v>
      </c>
      <c r="Y12" s="16">
        <f t="shared" ref="Y12:Y33" si="2">SUM(F12/U12/10.5)</f>
        <v>7.8740399385560673</v>
      </c>
      <c r="Z12" s="16">
        <f t="shared" ref="Z12:Z33" si="3">SUM(H12/U12/10.5)</f>
        <v>4.3625192012288787</v>
      </c>
      <c r="AA12" s="16">
        <f t="shared" ref="AA12:AA33" si="4">SUM(J12/U12/10.5)</f>
        <v>0.13824884792626729</v>
      </c>
      <c r="AB12" s="16">
        <f t="shared" ref="AB12:AB33" si="5">SUM(K12/U12/10.5)</f>
        <v>1.6282642089093702</v>
      </c>
      <c r="AC12" s="24">
        <f t="shared" ref="AC12:AC33" si="6">SUM(L12/U12/10.5)</f>
        <v>1.8433179723502304E-2</v>
      </c>
      <c r="AD12" s="42">
        <f t="shared" ref="AD12:AD33" si="7">SUM(M12/U12/10.5)</f>
        <v>3.2841781874039939</v>
      </c>
      <c r="AE12" s="16">
        <f t="shared" ref="AE12:AE33" si="8">SUM(O12/U12/10.5)</f>
        <v>6.0983102918586791</v>
      </c>
      <c r="AF12" s="16">
        <f t="shared" ref="AF12:AF33" si="9">SUM(Q12/U12/10.5)</f>
        <v>2.7649769585253458E-2</v>
      </c>
      <c r="AG12" s="16">
        <f t="shared" ref="AG12:AG33" si="10">SUM(S12/U12/10.5)</f>
        <v>10.436251920122888</v>
      </c>
      <c r="AH12" s="39">
        <f t="shared" ref="AH12:AH33" si="11">SUM(B12+D12+F12+H12+J12+K12+L12+M12+O12+Q12+S12)/U12/10.5</f>
        <v>62.989247311827953</v>
      </c>
    </row>
    <row r="13" spans="1:34" ht="15.75" thickBot="1" x14ac:dyDescent="0.3">
      <c r="A13" s="18" t="s">
        <v>35</v>
      </c>
      <c r="B13" s="43">
        <v>178</v>
      </c>
      <c r="C13" s="34">
        <v>152</v>
      </c>
      <c r="D13" s="43">
        <v>1762</v>
      </c>
      <c r="E13" s="34">
        <v>1433</v>
      </c>
      <c r="F13" s="43">
        <v>1020</v>
      </c>
      <c r="G13" s="34">
        <v>1063</v>
      </c>
      <c r="H13" s="43">
        <v>1963</v>
      </c>
      <c r="I13" s="34">
        <v>1042</v>
      </c>
      <c r="J13" s="34">
        <v>11</v>
      </c>
      <c r="K13" s="34">
        <v>93</v>
      </c>
      <c r="L13" s="34">
        <v>0</v>
      </c>
      <c r="M13" s="43">
        <v>478</v>
      </c>
      <c r="N13" s="34">
        <v>376</v>
      </c>
      <c r="O13" s="43">
        <v>795</v>
      </c>
      <c r="P13" s="34">
        <v>752</v>
      </c>
      <c r="Q13" s="53">
        <v>54</v>
      </c>
      <c r="R13" s="56">
        <v>54</v>
      </c>
      <c r="S13" s="80">
        <v>2411</v>
      </c>
      <c r="T13" s="56">
        <v>2044</v>
      </c>
      <c r="U13" s="55">
        <v>12</v>
      </c>
      <c r="V13" s="41">
        <v>10</v>
      </c>
      <c r="W13" s="38">
        <f t="shared" si="0"/>
        <v>1.4126984126984128</v>
      </c>
      <c r="X13" s="16">
        <f t="shared" si="1"/>
        <v>13.984126984126984</v>
      </c>
      <c r="Y13" s="16">
        <f t="shared" si="2"/>
        <v>8.0952380952380949</v>
      </c>
      <c r="Z13" s="16">
        <f t="shared" si="3"/>
        <v>15.579365079365081</v>
      </c>
      <c r="AA13" s="16">
        <f t="shared" si="4"/>
        <v>8.7301587301587297E-2</v>
      </c>
      <c r="AB13" s="16">
        <f t="shared" si="5"/>
        <v>0.73809523809523814</v>
      </c>
      <c r="AC13" s="24">
        <f t="shared" si="6"/>
        <v>0</v>
      </c>
      <c r="AD13" s="42">
        <f t="shared" si="7"/>
        <v>3.7936507936507939</v>
      </c>
      <c r="AE13" s="16">
        <f t="shared" si="8"/>
        <v>6.3095238095238093</v>
      </c>
      <c r="AF13" s="16">
        <f t="shared" si="9"/>
        <v>0.42857142857142855</v>
      </c>
      <c r="AG13" s="16">
        <f t="shared" si="10"/>
        <v>19.134920634920633</v>
      </c>
      <c r="AH13" s="39">
        <f t="shared" si="11"/>
        <v>69.563492063492063</v>
      </c>
    </row>
    <row r="14" spans="1:34" ht="15.75" thickBot="1" x14ac:dyDescent="0.3">
      <c r="A14" s="18" t="s">
        <v>36</v>
      </c>
      <c r="B14" s="43">
        <v>67</v>
      </c>
      <c r="C14" s="34">
        <v>63</v>
      </c>
      <c r="D14" s="43">
        <v>349</v>
      </c>
      <c r="E14" s="34">
        <v>338</v>
      </c>
      <c r="F14" s="43">
        <v>271</v>
      </c>
      <c r="G14" s="34">
        <v>270</v>
      </c>
      <c r="H14" s="43">
        <v>69</v>
      </c>
      <c r="I14" s="34">
        <v>38</v>
      </c>
      <c r="J14" s="34">
        <v>4</v>
      </c>
      <c r="K14" s="34">
        <v>13</v>
      </c>
      <c r="L14" s="34">
        <v>1</v>
      </c>
      <c r="M14" s="43">
        <v>45</v>
      </c>
      <c r="N14" s="34">
        <v>46</v>
      </c>
      <c r="O14" s="43">
        <v>133</v>
      </c>
      <c r="P14" s="34">
        <v>133</v>
      </c>
      <c r="Q14" s="53">
        <v>1</v>
      </c>
      <c r="R14" s="56">
        <v>0</v>
      </c>
      <c r="S14" s="80">
        <v>148</v>
      </c>
      <c r="T14" s="56">
        <v>146</v>
      </c>
      <c r="U14" s="55">
        <v>3</v>
      </c>
      <c r="V14" s="41">
        <v>3</v>
      </c>
      <c r="W14" s="38">
        <f t="shared" si="0"/>
        <v>2.126984126984127</v>
      </c>
      <c r="X14" s="16">
        <f t="shared" si="1"/>
        <v>11.079365079365079</v>
      </c>
      <c r="Y14" s="16">
        <f t="shared" si="2"/>
        <v>8.6031746031746028</v>
      </c>
      <c r="Z14" s="16">
        <f t="shared" si="3"/>
        <v>2.1904761904761907</v>
      </c>
      <c r="AA14" s="16">
        <f t="shared" si="4"/>
        <v>0.12698412698412698</v>
      </c>
      <c r="AB14" s="16">
        <f t="shared" si="5"/>
        <v>0.41269841269841268</v>
      </c>
      <c r="AC14" s="24">
        <f t="shared" si="6"/>
        <v>3.1746031746031744E-2</v>
      </c>
      <c r="AD14" s="42">
        <f t="shared" si="7"/>
        <v>1.4285714285714286</v>
      </c>
      <c r="AE14" s="16">
        <f t="shared" si="8"/>
        <v>4.2222222222222223</v>
      </c>
      <c r="AF14" s="16">
        <f t="shared" si="9"/>
        <v>3.1746031746031744E-2</v>
      </c>
      <c r="AG14" s="16">
        <f t="shared" si="10"/>
        <v>4.6984126984126986</v>
      </c>
      <c r="AH14" s="39">
        <f t="shared" si="11"/>
        <v>34.952380952380949</v>
      </c>
    </row>
    <row r="15" spans="1:34" ht="15.75" thickBot="1" x14ac:dyDescent="0.3">
      <c r="A15" s="19" t="s">
        <v>37</v>
      </c>
      <c r="B15" s="43">
        <v>1308</v>
      </c>
      <c r="C15" s="34">
        <v>1131</v>
      </c>
      <c r="D15" s="43">
        <v>6030</v>
      </c>
      <c r="E15" s="34">
        <v>6069</v>
      </c>
      <c r="F15" s="43">
        <v>1500</v>
      </c>
      <c r="G15" s="34">
        <v>1535</v>
      </c>
      <c r="H15" s="43">
        <v>998</v>
      </c>
      <c r="I15" s="34">
        <v>761</v>
      </c>
      <c r="J15" s="34">
        <v>40</v>
      </c>
      <c r="K15" s="34">
        <v>443</v>
      </c>
      <c r="L15" s="34">
        <v>7</v>
      </c>
      <c r="M15" s="43">
        <v>1454</v>
      </c>
      <c r="N15" s="34">
        <v>1274</v>
      </c>
      <c r="O15" s="43">
        <v>3151</v>
      </c>
      <c r="P15" s="34">
        <v>3145</v>
      </c>
      <c r="Q15" s="53">
        <v>16</v>
      </c>
      <c r="R15" s="56">
        <v>12</v>
      </c>
      <c r="S15" s="80">
        <v>4392</v>
      </c>
      <c r="T15" s="56">
        <v>4401</v>
      </c>
      <c r="U15" s="55">
        <v>31</v>
      </c>
      <c r="V15" s="41">
        <v>26</v>
      </c>
      <c r="W15" s="38">
        <f t="shared" si="0"/>
        <v>4.0184331797235027</v>
      </c>
      <c r="X15" s="16">
        <f t="shared" si="1"/>
        <v>18.525345622119819</v>
      </c>
      <c r="Y15" s="16">
        <f t="shared" si="2"/>
        <v>4.6082949308755765</v>
      </c>
      <c r="Z15" s="16">
        <f t="shared" si="3"/>
        <v>3.0660522273425501</v>
      </c>
      <c r="AA15" s="16">
        <f t="shared" si="4"/>
        <v>0.12288786482334869</v>
      </c>
      <c r="AB15" s="16">
        <f t="shared" si="5"/>
        <v>1.3609831029185868</v>
      </c>
      <c r="AC15" s="24">
        <f t="shared" si="6"/>
        <v>2.150537634408602E-2</v>
      </c>
      <c r="AD15" s="42">
        <f t="shared" si="7"/>
        <v>4.4669738863287254</v>
      </c>
      <c r="AE15" s="16">
        <f t="shared" si="8"/>
        <v>9.6804915514592924</v>
      </c>
      <c r="AF15" s="16">
        <f t="shared" si="9"/>
        <v>4.9155145929339478E-2</v>
      </c>
      <c r="AG15" s="16">
        <f t="shared" si="10"/>
        <v>13.493087557603687</v>
      </c>
      <c r="AH15" s="39">
        <f t="shared" si="11"/>
        <v>59.413210445468515</v>
      </c>
    </row>
    <row r="16" spans="1:34" ht="15.75" thickBot="1" x14ac:dyDescent="0.3">
      <c r="A16" s="19" t="s">
        <v>38</v>
      </c>
      <c r="B16" s="43">
        <v>944</v>
      </c>
      <c r="C16" s="34">
        <v>955</v>
      </c>
      <c r="D16" s="43">
        <v>4593</v>
      </c>
      <c r="E16" s="34">
        <v>4401</v>
      </c>
      <c r="F16" s="43">
        <v>1495</v>
      </c>
      <c r="G16" s="34">
        <v>1611</v>
      </c>
      <c r="H16" s="43">
        <v>2016</v>
      </c>
      <c r="I16" s="34">
        <v>1542</v>
      </c>
      <c r="J16" s="34">
        <v>41</v>
      </c>
      <c r="K16" s="34">
        <v>307</v>
      </c>
      <c r="L16" s="34">
        <v>1</v>
      </c>
      <c r="M16" s="43">
        <v>1109</v>
      </c>
      <c r="N16" s="34">
        <v>1053</v>
      </c>
      <c r="O16" s="43">
        <v>1776</v>
      </c>
      <c r="P16" s="34">
        <v>1783</v>
      </c>
      <c r="Q16" s="53">
        <v>40</v>
      </c>
      <c r="R16" s="56">
        <v>37</v>
      </c>
      <c r="S16" s="80">
        <v>3223</v>
      </c>
      <c r="T16" s="56">
        <v>3519</v>
      </c>
      <c r="U16" s="55">
        <v>28</v>
      </c>
      <c r="V16" s="41">
        <v>27</v>
      </c>
      <c r="W16" s="38">
        <f t="shared" si="0"/>
        <v>3.2108843537414966</v>
      </c>
      <c r="X16" s="16">
        <f t="shared" si="1"/>
        <v>15.622448979591836</v>
      </c>
      <c r="Y16" s="16">
        <f t="shared" si="2"/>
        <v>5.0850340136054424</v>
      </c>
      <c r="Z16" s="16">
        <f t="shared" si="3"/>
        <v>6.8571428571428568</v>
      </c>
      <c r="AA16" s="16">
        <f t="shared" si="4"/>
        <v>0.13945578231292516</v>
      </c>
      <c r="AB16" s="16">
        <f t="shared" si="5"/>
        <v>1.0442176870748299</v>
      </c>
      <c r="AC16" s="24">
        <f t="shared" si="6"/>
        <v>3.4013605442176869E-3</v>
      </c>
      <c r="AD16" s="42">
        <f t="shared" si="7"/>
        <v>3.7721088435374148</v>
      </c>
      <c r="AE16" s="16">
        <f t="shared" si="8"/>
        <v>6.0408163265306127</v>
      </c>
      <c r="AF16" s="16">
        <f t="shared" si="9"/>
        <v>0.1360544217687075</v>
      </c>
      <c r="AG16" s="16">
        <f t="shared" si="10"/>
        <v>10.962585034013605</v>
      </c>
      <c r="AH16" s="39">
        <f t="shared" si="11"/>
        <v>52.874149659863946</v>
      </c>
    </row>
    <row r="17" spans="1:34" ht="15.75" thickBot="1" x14ac:dyDescent="0.3">
      <c r="A17" s="18" t="s">
        <v>39</v>
      </c>
      <c r="B17" s="43">
        <v>522</v>
      </c>
      <c r="C17" s="34">
        <v>574</v>
      </c>
      <c r="D17" s="43">
        <v>2363</v>
      </c>
      <c r="E17" s="34">
        <v>2429</v>
      </c>
      <c r="F17" s="43">
        <v>1814</v>
      </c>
      <c r="G17" s="34">
        <v>1825</v>
      </c>
      <c r="H17" s="43">
        <v>393</v>
      </c>
      <c r="I17" s="34">
        <v>320</v>
      </c>
      <c r="J17" s="34">
        <v>13</v>
      </c>
      <c r="K17" s="34">
        <v>123</v>
      </c>
      <c r="L17" s="34">
        <v>4</v>
      </c>
      <c r="M17" s="43">
        <v>1664</v>
      </c>
      <c r="N17" s="34">
        <v>904</v>
      </c>
      <c r="O17" s="43">
        <v>1117</v>
      </c>
      <c r="P17" s="34">
        <v>1147</v>
      </c>
      <c r="Q17" s="53">
        <v>77</v>
      </c>
      <c r="R17" s="56">
        <v>71</v>
      </c>
      <c r="S17" s="80">
        <v>3563</v>
      </c>
      <c r="T17" s="56">
        <v>3398</v>
      </c>
      <c r="U17" s="55">
        <v>18</v>
      </c>
      <c r="V17" s="41">
        <v>15</v>
      </c>
      <c r="W17" s="38">
        <f t="shared" si="0"/>
        <v>2.7619047619047619</v>
      </c>
      <c r="X17" s="16">
        <f t="shared" si="1"/>
        <v>12.502645502645501</v>
      </c>
      <c r="Y17" s="16">
        <f t="shared" si="2"/>
        <v>9.5978835978835981</v>
      </c>
      <c r="Z17" s="16">
        <f t="shared" si="3"/>
        <v>2.0793650793650791</v>
      </c>
      <c r="AA17" s="16">
        <f t="shared" si="4"/>
        <v>6.8783068783068779E-2</v>
      </c>
      <c r="AB17" s="16">
        <f t="shared" si="5"/>
        <v>0.65079365079365081</v>
      </c>
      <c r="AC17" s="24">
        <f t="shared" si="6"/>
        <v>2.1164021164021163E-2</v>
      </c>
      <c r="AD17" s="42">
        <f t="shared" si="7"/>
        <v>8.8042328042328037</v>
      </c>
      <c r="AE17" s="16">
        <f t="shared" si="8"/>
        <v>5.9100529100529098</v>
      </c>
      <c r="AF17" s="16">
        <f t="shared" si="9"/>
        <v>0.40740740740740738</v>
      </c>
      <c r="AG17" s="16">
        <f t="shared" si="10"/>
        <v>18.851851851851855</v>
      </c>
      <c r="AH17" s="39">
        <f t="shared" si="11"/>
        <v>61.656084656084658</v>
      </c>
    </row>
    <row r="18" spans="1:34" ht="15.75" thickBot="1" x14ac:dyDescent="0.3">
      <c r="A18" s="18" t="s">
        <v>40</v>
      </c>
      <c r="B18" s="43">
        <v>831</v>
      </c>
      <c r="C18" s="34">
        <v>798</v>
      </c>
      <c r="D18" s="43">
        <v>5868</v>
      </c>
      <c r="E18" s="34">
        <v>5178</v>
      </c>
      <c r="F18" s="43">
        <v>2008</v>
      </c>
      <c r="G18" s="34">
        <v>2049</v>
      </c>
      <c r="H18" s="43">
        <v>847</v>
      </c>
      <c r="I18" s="34">
        <v>544</v>
      </c>
      <c r="J18" s="34">
        <v>20</v>
      </c>
      <c r="K18" s="34">
        <v>345</v>
      </c>
      <c r="L18" s="34">
        <v>3</v>
      </c>
      <c r="M18" s="43">
        <v>1248</v>
      </c>
      <c r="N18" s="34">
        <v>1129</v>
      </c>
      <c r="O18" s="43">
        <v>1882</v>
      </c>
      <c r="P18" s="34">
        <v>1893</v>
      </c>
      <c r="Q18" s="53">
        <v>13</v>
      </c>
      <c r="R18" s="56">
        <v>14</v>
      </c>
      <c r="S18" s="80">
        <v>3508</v>
      </c>
      <c r="T18" s="56">
        <v>3349</v>
      </c>
      <c r="U18" s="55">
        <v>21</v>
      </c>
      <c r="V18" s="41">
        <v>18</v>
      </c>
      <c r="W18" s="38">
        <f t="shared" si="0"/>
        <v>3.768707482993197</v>
      </c>
      <c r="X18" s="16">
        <f t="shared" si="1"/>
        <v>26.612244897959187</v>
      </c>
      <c r="Y18" s="16">
        <f t="shared" si="2"/>
        <v>9.1065759637188215</v>
      </c>
      <c r="Z18" s="16">
        <f t="shared" si="3"/>
        <v>3.8412698412698414</v>
      </c>
      <c r="AA18" s="16">
        <f t="shared" si="4"/>
        <v>9.0702947845804988E-2</v>
      </c>
      <c r="AB18" s="16">
        <f t="shared" si="5"/>
        <v>1.564625850340136</v>
      </c>
      <c r="AC18" s="24">
        <f t="shared" si="6"/>
        <v>1.3605442176870748E-2</v>
      </c>
      <c r="AD18" s="42">
        <f t="shared" si="7"/>
        <v>5.6598639455782314</v>
      </c>
      <c r="AE18" s="16">
        <f t="shared" si="8"/>
        <v>8.5351473922902503</v>
      </c>
      <c r="AF18" s="16">
        <f t="shared" si="9"/>
        <v>5.8956916099773243E-2</v>
      </c>
      <c r="AG18" s="16">
        <f t="shared" si="10"/>
        <v>15.909297052154194</v>
      </c>
      <c r="AH18" s="39">
        <f t="shared" si="11"/>
        <v>75.160997732426296</v>
      </c>
    </row>
    <row r="19" spans="1:34" ht="15.75" thickBot="1" x14ac:dyDescent="0.3">
      <c r="A19" s="18" t="s">
        <v>41</v>
      </c>
      <c r="B19" s="43">
        <v>1073</v>
      </c>
      <c r="C19" s="34">
        <v>992</v>
      </c>
      <c r="D19" s="43">
        <v>5923</v>
      </c>
      <c r="E19" s="34">
        <v>5688</v>
      </c>
      <c r="F19" s="43">
        <v>1974</v>
      </c>
      <c r="G19" s="34">
        <v>1990</v>
      </c>
      <c r="H19" s="43">
        <v>802</v>
      </c>
      <c r="I19" s="34">
        <v>772</v>
      </c>
      <c r="J19" s="34">
        <v>27</v>
      </c>
      <c r="K19" s="34">
        <v>255</v>
      </c>
      <c r="L19" s="34">
        <v>6</v>
      </c>
      <c r="M19" s="43">
        <v>1796</v>
      </c>
      <c r="N19" s="34">
        <v>2015</v>
      </c>
      <c r="O19" s="43">
        <v>1843</v>
      </c>
      <c r="P19" s="34">
        <v>2184</v>
      </c>
      <c r="Q19" s="53">
        <v>32</v>
      </c>
      <c r="R19" s="56">
        <v>30</v>
      </c>
      <c r="S19" s="80">
        <v>2841</v>
      </c>
      <c r="T19" s="56">
        <v>2404</v>
      </c>
      <c r="U19" s="55">
        <v>20</v>
      </c>
      <c r="V19" s="41">
        <v>17</v>
      </c>
      <c r="W19" s="38">
        <f t="shared" si="0"/>
        <v>5.1095238095238091</v>
      </c>
      <c r="X19" s="16">
        <f t="shared" si="1"/>
        <v>28.204761904761902</v>
      </c>
      <c r="Y19" s="16">
        <f t="shared" si="2"/>
        <v>9.4</v>
      </c>
      <c r="Z19" s="16">
        <f t="shared" si="3"/>
        <v>3.8190476190476192</v>
      </c>
      <c r="AA19" s="16">
        <f t="shared" si="4"/>
        <v>0.12857142857142859</v>
      </c>
      <c r="AB19" s="16">
        <f t="shared" si="5"/>
        <v>1.2142857142857142</v>
      </c>
      <c r="AC19" s="24">
        <f t="shared" si="6"/>
        <v>2.8571428571428571E-2</v>
      </c>
      <c r="AD19" s="42">
        <f t="shared" si="7"/>
        <v>8.5523809523809522</v>
      </c>
      <c r="AE19" s="16">
        <f t="shared" si="8"/>
        <v>8.776190476190477</v>
      </c>
      <c r="AF19" s="16">
        <f t="shared" si="9"/>
        <v>0.15238095238095239</v>
      </c>
      <c r="AG19" s="16">
        <f t="shared" si="10"/>
        <v>13.52857142857143</v>
      </c>
      <c r="AH19" s="39">
        <f t="shared" si="11"/>
        <v>78.914285714285711</v>
      </c>
    </row>
    <row r="20" spans="1:34" ht="15.75" thickBot="1" x14ac:dyDescent="0.3">
      <c r="A20" s="18" t="s">
        <v>42</v>
      </c>
      <c r="B20" s="43">
        <v>152</v>
      </c>
      <c r="C20" s="34">
        <v>158</v>
      </c>
      <c r="D20" s="43">
        <v>553</v>
      </c>
      <c r="E20" s="34">
        <v>604</v>
      </c>
      <c r="F20" s="43">
        <v>445</v>
      </c>
      <c r="G20" s="34">
        <v>449</v>
      </c>
      <c r="H20" s="43">
        <v>122</v>
      </c>
      <c r="I20" s="34">
        <v>97</v>
      </c>
      <c r="J20" s="34">
        <v>2</v>
      </c>
      <c r="K20" s="34">
        <v>22</v>
      </c>
      <c r="L20" s="34">
        <v>0</v>
      </c>
      <c r="M20" s="43">
        <v>121</v>
      </c>
      <c r="N20" s="34">
        <v>124</v>
      </c>
      <c r="O20" s="43">
        <v>206</v>
      </c>
      <c r="P20" s="34">
        <v>203</v>
      </c>
      <c r="Q20" s="53">
        <v>11</v>
      </c>
      <c r="R20" s="56">
        <v>11</v>
      </c>
      <c r="S20" s="80">
        <v>340</v>
      </c>
      <c r="T20" s="56">
        <v>446</v>
      </c>
      <c r="U20" s="55">
        <v>6</v>
      </c>
      <c r="V20" s="41">
        <v>6</v>
      </c>
      <c r="W20" s="38">
        <f t="shared" si="0"/>
        <v>2.4126984126984126</v>
      </c>
      <c r="X20" s="16">
        <f t="shared" si="1"/>
        <v>8.7777777777777786</v>
      </c>
      <c r="Y20" s="16">
        <f t="shared" si="2"/>
        <v>7.0634920634920642</v>
      </c>
      <c r="Z20" s="16">
        <f t="shared" si="3"/>
        <v>1.9365079365079363</v>
      </c>
      <c r="AA20" s="16">
        <f t="shared" si="4"/>
        <v>3.1746031746031744E-2</v>
      </c>
      <c r="AB20" s="16">
        <f t="shared" si="5"/>
        <v>0.34920634920634919</v>
      </c>
      <c r="AC20" s="24">
        <f t="shared" si="6"/>
        <v>0</v>
      </c>
      <c r="AD20" s="42">
        <f t="shared" si="7"/>
        <v>1.9206349206349207</v>
      </c>
      <c r="AE20" s="16">
        <f t="shared" si="8"/>
        <v>3.2698412698412702</v>
      </c>
      <c r="AF20" s="16">
        <f t="shared" si="9"/>
        <v>0.17460317460317459</v>
      </c>
      <c r="AG20" s="16">
        <f t="shared" si="10"/>
        <v>5.3968253968253963</v>
      </c>
      <c r="AH20" s="39">
        <f t="shared" si="11"/>
        <v>31.333333333333332</v>
      </c>
    </row>
    <row r="21" spans="1:34" ht="15.75" thickBot="1" x14ac:dyDescent="0.3">
      <c r="A21" s="18" t="s">
        <v>43</v>
      </c>
      <c r="B21" s="43">
        <v>494</v>
      </c>
      <c r="C21" s="34">
        <v>476</v>
      </c>
      <c r="D21" s="43">
        <v>3206</v>
      </c>
      <c r="E21" s="34">
        <v>3153</v>
      </c>
      <c r="F21" s="43">
        <v>1348</v>
      </c>
      <c r="G21" s="34">
        <v>1364</v>
      </c>
      <c r="H21" s="43">
        <v>1293</v>
      </c>
      <c r="I21" s="34">
        <v>573</v>
      </c>
      <c r="J21" s="34">
        <v>22</v>
      </c>
      <c r="K21" s="34">
        <v>181</v>
      </c>
      <c r="L21" s="34">
        <v>4</v>
      </c>
      <c r="M21" s="43">
        <v>208</v>
      </c>
      <c r="N21" s="34">
        <v>181</v>
      </c>
      <c r="O21" s="43">
        <v>1865</v>
      </c>
      <c r="P21" s="34">
        <v>1837</v>
      </c>
      <c r="Q21" s="53">
        <v>42</v>
      </c>
      <c r="R21" s="56">
        <v>43</v>
      </c>
      <c r="S21" s="80">
        <v>4358</v>
      </c>
      <c r="T21" s="56">
        <v>4383</v>
      </c>
      <c r="U21" s="55">
        <v>18</v>
      </c>
      <c r="V21" s="41">
        <v>16</v>
      </c>
      <c r="W21" s="38">
        <f t="shared" si="0"/>
        <v>2.6137566137566135</v>
      </c>
      <c r="X21" s="16">
        <f t="shared" si="1"/>
        <v>16.962962962962962</v>
      </c>
      <c r="Y21" s="16">
        <f t="shared" si="2"/>
        <v>7.1322751322751321</v>
      </c>
      <c r="Z21" s="16">
        <f t="shared" si="3"/>
        <v>6.8412698412698409</v>
      </c>
      <c r="AA21" s="16">
        <f t="shared" si="4"/>
        <v>0.11640211640211641</v>
      </c>
      <c r="AB21" s="16">
        <f t="shared" si="5"/>
        <v>0.95767195767195767</v>
      </c>
      <c r="AC21" s="24">
        <f t="shared" si="6"/>
        <v>2.1164021164021163E-2</v>
      </c>
      <c r="AD21" s="42">
        <f t="shared" si="7"/>
        <v>1.1005291005291005</v>
      </c>
      <c r="AE21" s="16">
        <f t="shared" si="8"/>
        <v>9.8677248677248688</v>
      </c>
      <c r="AF21" s="16">
        <f t="shared" si="9"/>
        <v>0.22222222222222224</v>
      </c>
      <c r="AG21" s="16">
        <f t="shared" si="10"/>
        <v>23.058201058201057</v>
      </c>
      <c r="AH21" s="39">
        <f t="shared" si="11"/>
        <v>68.894179894179899</v>
      </c>
    </row>
    <row r="22" spans="1:34" ht="15.75" thickBot="1" x14ac:dyDescent="0.3">
      <c r="A22" s="18" t="s">
        <v>44</v>
      </c>
      <c r="B22" s="43">
        <v>395</v>
      </c>
      <c r="C22" s="34">
        <v>382</v>
      </c>
      <c r="D22" s="43">
        <v>1802</v>
      </c>
      <c r="E22" s="34">
        <v>1830</v>
      </c>
      <c r="F22" s="43">
        <v>1094</v>
      </c>
      <c r="G22" s="34">
        <v>1098</v>
      </c>
      <c r="H22" s="43">
        <v>479</v>
      </c>
      <c r="I22" s="34">
        <v>352</v>
      </c>
      <c r="J22" s="34">
        <v>12</v>
      </c>
      <c r="K22" s="34">
        <v>108</v>
      </c>
      <c r="L22" s="34">
        <v>0</v>
      </c>
      <c r="M22" s="43">
        <v>366</v>
      </c>
      <c r="N22" s="34">
        <v>252</v>
      </c>
      <c r="O22" s="43">
        <v>1079</v>
      </c>
      <c r="P22" s="34">
        <v>1046</v>
      </c>
      <c r="Q22" s="53">
        <v>37</v>
      </c>
      <c r="R22" s="56">
        <v>39</v>
      </c>
      <c r="S22" s="80">
        <v>1820</v>
      </c>
      <c r="T22" s="56">
        <v>1700</v>
      </c>
      <c r="U22" s="55">
        <v>15</v>
      </c>
      <c r="V22" s="41">
        <v>13</v>
      </c>
      <c r="W22" s="38">
        <f t="shared" si="0"/>
        <v>2.5079365079365079</v>
      </c>
      <c r="X22" s="16">
        <f t="shared" si="1"/>
        <v>11.441269841269841</v>
      </c>
      <c r="Y22" s="16">
        <f t="shared" si="2"/>
        <v>6.9460317460317462</v>
      </c>
      <c r="Z22" s="16">
        <f t="shared" si="3"/>
        <v>3.0412698412698411</v>
      </c>
      <c r="AA22" s="16">
        <f t="shared" si="4"/>
        <v>7.6190476190476197E-2</v>
      </c>
      <c r="AB22" s="16">
        <f t="shared" si="5"/>
        <v>0.68571428571428572</v>
      </c>
      <c r="AC22" s="24">
        <f t="shared" si="6"/>
        <v>0</v>
      </c>
      <c r="AD22" s="42">
        <f t="shared" si="7"/>
        <v>2.3238095238095235</v>
      </c>
      <c r="AE22" s="16">
        <f t="shared" si="8"/>
        <v>6.8507936507936513</v>
      </c>
      <c r="AF22" s="16">
        <f t="shared" si="9"/>
        <v>0.23492063492063492</v>
      </c>
      <c r="AG22" s="16">
        <f t="shared" si="10"/>
        <v>11.555555555555555</v>
      </c>
      <c r="AH22" s="39">
        <f t="shared" si="11"/>
        <v>45.663492063492058</v>
      </c>
    </row>
    <row r="23" spans="1:34" ht="15.75" thickBot="1" x14ac:dyDescent="0.3">
      <c r="A23" s="18" t="s">
        <v>45</v>
      </c>
      <c r="B23" s="43">
        <v>1045</v>
      </c>
      <c r="C23" s="34">
        <v>1115</v>
      </c>
      <c r="D23" s="43">
        <v>6398</v>
      </c>
      <c r="E23" s="34">
        <v>6114</v>
      </c>
      <c r="F23" s="43">
        <v>2488</v>
      </c>
      <c r="G23" s="34">
        <v>2464</v>
      </c>
      <c r="H23" s="43">
        <v>2288</v>
      </c>
      <c r="I23" s="34">
        <v>1832</v>
      </c>
      <c r="J23" s="34">
        <v>37</v>
      </c>
      <c r="K23" s="34">
        <v>529</v>
      </c>
      <c r="L23" s="34">
        <v>8</v>
      </c>
      <c r="M23" s="43">
        <v>1233</v>
      </c>
      <c r="N23" s="34">
        <v>1057</v>
      </c>
      <c r="O23" s="43">
        <v>5435</v>
      </c>
      <c r="P23" s="34">
        <v>5255</v>
      </c>
      <c r="Q23" s="53">
        <v>12</v>
      </c>
      <c r="R23" s="56">
        <v>13</v>
      </c>
      <c r="S23" s="80">
        <v>2494</v>
      </c>
      <c r="T23" s="56">
        <v>2874</v>
      </c>
      <c r="U23" s="55">
        <v>27</v>
      </c>
      <c r="V23" s="41">
        <v>24</v>
      </c>
      <c r="W23" s="38">
        <f t="shared" si="0"/>
        <v>3.6860670194003524</v>
      </c>
      <c r="X23" s="16">
        <f t="shared" si="1"/>
        <v>22.567901234567902</v>
      </c>
      <c r="Y23" s="16">
        <f t="shared" si="2"/>
        <v>8.7760141093474431</v>
      </c>
      <c r="Z23" s="16">
        <f t="shared" si="3"/>
        <v>8.0705467372134052</v>
      </c>
      <c r="AA23" s="16">
        <f t="shared" si="4"/>
        <v>0.1305114638447972</v>
      </c>
      <c r="AB23" s="16">
        <f t="shared" si="5"/>
        <v>1.8659611992945326</v>
      </c>
      <c r="AC23" s="24">
        <f t="shared" si="6"/>
        <v>2.821869488536155E-2</v>
      </c>
      <c r="AD23" s="42">
        <f t="shared" si="7"/>
        <v>4.3492063492063489</v>
      </c>
      <c r="AE23" s="16">
        <f t="shared" si="8"/>
        <v>19.171075837742507</v>
      </c>
      <c r="AF23" s="16">
        <f t="shared" si="9"/>
        <v>4.2328042328042326E-2</v>
      </c>
      <c r="AG23" s="16">
        <f t="shared" si="10"/>
        <v>8.7971781305114636</v>
      </c>
      <c r="AH23" s="39">
        <f t="shared" si="11"/>
        <v>77.485008818342152</v>
      </c>
    </row>
    <row r="24" spans="1:34" ht="15.75" thickBot="1" x14ac:dyDescent="0.3">
      <c r="A24" s="19" t="s">
        <v>46</v>
      </c>
      <c r="B24" s="43">
        <v>1027</v>
      </c>
      <c r="C24" s="34">
        <v>1033</v>
      </c>
      <c r="D24" s="43">
        <v>7360</v>
      </c>
      <c r="E24" s="34">
        <v>6559</v>
      </c>
      <c r="F24" s="43">
        <v>2528</v>
      </c>
      <c r="G24" s="34">
        <v>2556</v>
      </c>
      <c r="H24" s="43">
        <v>1334</v>
      </c>
      <c r="I24" s="34">
        <v>941</v>
      </c>
      <c r="J24" s="34">
        <v>41</v>
      </c>
      <c r="K24" s="34">
        <v>461</v>
      </c>
      <c r="L24" s="34">
        <v>5</v>
      </c>
      <c r="M24" s="43">
        <v>1731</v>
      </c>
      <c r="N24" s="34">
        <v>1935</v>
      </c>
      <c r="O24" s="43">
        <v>2321</v>
      </c>
      <c r="P24" s="34">
        <v>1848</v>
      </c>
      <c r="Q24" s="53">
        <v>54</v>
      </c>
      <c r="R24" s="56">
        <v>41</v>
      </c>
      <c r="S24" s="80">
        <v>5334</v>
      </c>
      <c r="T24" s="56">
        <v>5608</v>
      </c>
      <c r="U24" s="55">
        <v>29</v>
      </c>
      <c r="V24" s="41">
        <v>23</v>
      </c>
      <c r="W24" s="38">
        <f t="shared" si="0"/>
        <v>3.3727422003284073</v>
      </c>
      <c r="X24" s="16">
        <f t="shared" si="1"/>
        <v>24.170771756978656</v>
      </c>
      <c r="Y24" s="16">
        <f t="shared" si="2"/>
        <v>8.3021346469622337</v>
      </c>
      <c r="Z24" s="16">
        <f t="shared" si="3"/>
        <v>4.3809523809523814</v>
      </c>
      <c r="AA24" s="16">
        <f t="shared" si="4"/>
        <v>0.13464696223316913</v>
      </c>
      <c r="AB24" s="16">
        <f t="shared" si="5"/>
        <v>1.5139573070607553</v>
      </c>
      <c r="AC24" s="24">
        <f t="shared" si="6"/>
        <v>1.6420361247947456E-2</v>
      </c>
      <c r="AD24" s="42">
        <f t="shared" si="7"/>
        <v>5.6847290640394093</v>
      </c>
      <c r="AE24" s="16">
        <f t="shared" si="8"/>
        <v>7.6223316912972079</v>
      </c>
      <c r="AF24" s="16">
        <f t="shared" si="9"/>
        <v>0.17733990147783252</v>
      </c>
      <c r="AG24" s="16">
        <f t="shared" si="10"/>
        <v>17.517241379310345</v>
      </c>
      <c r="AH24" s="39">
        <f t="shared" si="11"/>
        <v>72.893267651888337</v>
      </c>
    </row>
    <row r="25" spans="1:34" ht="15.75" thickBot="1" x14ac:dyDescent="0.3">
      <c r="A25" s="18" t="s">
        <v>47</v>
      </c>
      <c r="B25" s="43">
        <v>347</v>
      </c>
      <c r="C25" s="34">
        <v>356</v>
      </c>
      <c r="D25" s="43">
        <v>3731</v>
      </c>
      <c r="E25" s="34">
        <v>3576</v>
      </c>
      <c r="F25" s="43">
        <v>1010</v>
      </c>
      <c r="G25" s="34">
        <v>1011</v>
      </c>
      <c r="H25" s="43">
        <v>410</v>
      </c>
      <c r="I25" s="34">
        <v>190</v>
      </c>
      <c r="J25" s="34">
        <v>23</v>
      </c>
      <c r="K25" s="34">
        <v>267</v>
      </c>
      <c r="L25" s="34">
        <v>7</v>
      </c>
      <c r="M25" s="43">
        <v>1058</v>
      </c>
      <c r="N25" s="34">
        <v>1058</v>
      </c>
      <c r="O25" s="43">
        <v>1884</v>
      </c>
      <c r="P25" s="34">
        <v>1965</v>
      </c>
      <c r="Q25" s="53">
        <v>51</v>
      </c>
      <c r="R25" s="56">
        <v>53</v>
      </c>
      <c r="S25" s="80">
        <v>3538</v>
      </c>
      <c r="T25" s="56">
        <v>3470</v>
      </c>
      <c r="U25" s="55">
        <v>17</v>
      </c>
      <c r="V25" s="41">
        <v>13</v>
      </c>
      <c r="W25" s="38">
        <f t="shared" si="0"/>
        <v>1.9439775910364143</v>
      </c>
      <c r="X25" s="16">
        <f t="shared" si="1"/>
        <v>20.901960784313726</v>
      </c>
      <c r="Y25" s="16">
        <f t="shared" si="2"/>
        <v>5.6582633053221292</v>
      </c>
      <c r="Z25" s="16">
        <f t="shared" si="3"/>
        <v>2.2969187675070026</v>
      </c>
      <c r="AA25" s="16">
        <f t="shared" si="4"/>
        <v>0.12885154061624651</v>
      </c>
      <c r="AB25" s="16">
        <f t="shared" si="5"/>
        <v>1.4957983193277311</v>
      </c>
      <c r="AC25" s="24">
        <f t="shared" si="6"/>
        <v>3.9215686274509803E-2</v>
      </c>
      <c r="AD25" s="42">
        <f t="shared" si="7"/>
        <v>5.9271708683473392</v>
      </c>
      <c r="AE25" s="16">
        <f t="shared" si="8"/>
        <v>10.554621848739496</v>
      </c>
      <c r="AF25" s="16">
        <f t="shared" si="9"/>
        <v>0.2857142857142857</v>
      </c>
      <c r="AG25" s="16">
        <f t="shared" si="10"/>
        <v>19.820728291316527</v>
      </c>
      <c r="AH25" s="39">
        <f t="shared" si="11"/>
        <v>69.053221288515402</v>
      </c>
    </row>
    <row r="26" spans="1:34" ht="15.75" thickBot="1" x14ac:dyDescent="0.3">
      <c r="A26" s="18" t="s">
        <v>48</v>
      </c>
      <c r="B26" s="43">
        <v>478</v>
      </c>
      <c r="C26" s="34">
        <v>458</v>
      </c>
      <c r="D26" s="43">
        <v>3546</v>
      </c>
      <c r="E26" s="34">
        <v>3372</v>
      </c>
      <c r="F26" s="43">
        <v>1704</v>
      </c>
      <c r="G26" s="34">
        <v>1698</v>
      </c>
      <c r="H26" s="43">
        <v>1187</v>
      </c>
      <c r="I26" s="34">
        <v>453</v>
      </c>
      <c r="J26" s="34">
        <v>23</v>
      </c>
      <c r="K26" s="34">
        <v>247</v>
      </c>
      <c r="L26" s="34">
        <v>1</v>
      </c>
      <c r="M26" s="43">
        <v>820</v>
      </c>
      <c r="N26" s="34">
        <v>788</v>
      </c>
      <c r="O26" s="43">
        <v>1824</v>
      </c>
      <c r="P26" s="34">
        <v>1859</v>
      </c>
      <c r="Q26" s="53">
        <v>55</v>
      </c>
      <c r="R26" s="56">
        <v>60</v>
      </c>
      <c r="S26" s="80">
        <v>1804</v>
      </c>
      <c r="T26" s="56">
        <v>1693</v>
      </c>
      <c r="U26" s="55">
        <v>16</v>
      </c>
      <c r="V26" s="41">
        <v>12</v>
      </c>
      <c r="W26" s="38">
        <f t="shared" si="0"/>
        <v>2.8452380952380953</v>
      </c>
      <c r="X26" s="16">
        <f t="shared" si="1"/>
        <v>21.107142857142858</v>
      </c>
      <c r="Y26" s="16">
        <f t="shared" si="2"/>
        <v>10.142857142857142</v>
      </c>
      <c r="Z26" s="16">
        <f t="shared" si="3"/>
        <v>7.0654761904761907</v>
      </c>
      <c r="AA26" s="16">
        <f t="shared" si="4"/>
        <v>0.13690476190476192</v>
      </c>
      <c r="AB26" s="16">
        <f t="shared" si="5"/>
        <v>1.4702380952380953</v>
      </c>
      <c r="AC26" s="24">
        <f t="shared" si="6"/>
        <v>5.9523809523809521E-3</v>
      </c>
      <c r="AD26" s="42">
        <f t="shared" si="7"/>
        <v>4.8809523809523814</v>
      </c>
      <c r="AE26" s="16">
        <f t="shared" si="8"/>
        <v>10.857142857142858</v>
      </c>
      <c r="AF26" s="16">
        <f t="shared" si="9"/>
        <v>0.32738095238095238</v>
      </c>
      <c r="AG26" s="16">
        <f t="shared" si="10"/>
        <v>10.738095238095237</v>
      </c>
      <c r="AH26" s="39">
        <f t="shared" si="11"/>
        <v>69.577380952380949</v>
      </c>
    </row>
    <row r="27" spans="1:34" ht="15.75" thickBot="1" x14ac:dyDescent="0.3">
      <c r="A27" s="18" t="s">
        <v>49</v>
      </c>
      <c r="B27" s="43">
        <v>363</v>
      </c>
      <c r="C27" s="34">
        <v>368</v>
      </c>
      <c r="D27" s="43">
        <v>1967</v>
      </c>
      <c r="E27" s="34">
        <v>1842</v>
      </c>
      <c r="F27" s="43">
        <v>1024</v>
      </c>
      <c r="G27" s="34">
        <v>995</v>
      </c>
      <c r="H27" s="43">
        <v>248</v>
      </c>
      <c r="I27" s="34">
        <v>200</v>
      </c>
      <c r="J27" s="34">
        <v>19</v>
      </c>
      <c r="K27" s="34">
        <v>72</v>
      </c>
      <c r="L27" s="34">
        <v>3</v>
      </c>
      <c r="M27" s="43">
        <v>489</v>
      </c>
      <c r="N27" s="34">
        <v>511</v>
      </c>
      <c r="O27" s="43">
        <v>599</v>
      </c>
      <c r="P27" s="34">
        <v>596</v>
      </c>
      <c r="Q27" s="53">
        <v>30</v>
      </c>
      <c r="R27" s="56">
        <v>26</v>
      </c>
      <c r="S27" s="80">
        <v>899</v>
      </c>
      <c r="T27" s="56">
        <v>1111</v>
      </c>
      <c r="U27" s="55">
        <v>11</v>
      </c>
      <c r="V27" s="41">
        <v>11</v>
      </c>
      <c r="W27" s="38">
        <f t="shared" si="0"/>
        <v>3.1428571428571428</v>
      </c>
      <c r="X27" s="16">
        <f t="shared" si="1"/>
        <v>17.030303030303031</v>
      </c>
      <c r="Y27" s="16">
        <f t="shared" si="2"/>
        <v>8.8658008658008658</v>
      </c>
      <c r="Z27" s="16">
        <f t="shared" si="3"/>
        <v>2.1471861471861473</v>
      </c>
      <c r="AA27" s="16">
        <f t="shared" si="4"/>
        <v>0.16450216450216451</v>
      </c>
      <c r="AB27" s="16">
        <f t="shared" si="5"/>
        <v>0.62337662337662336</v>
      </c>
      <c r="AC27" s="24">
        <f t="shared" si="6"/>
        <v>2.5974025974025972E-2</v>
      </c>
      <c r="AD27" s="42">
        <f t="shared" si="7"/>
        <v>4.2337662337662341</v>
      </c>
      <c r="AE27" s="16">
        <f t="shared" si="8"/>
        <v>5.1861471861471857</v>
      </c>
      <c r="AF27" s="16">
        <f t="shared" si="9"/>
        <v>0.25974025974025972</v>
      </c>
      <c r="AG27" s="16">
        <f t="shared" si="10"/>
        <v>7.783549783549784</v>
      </c>
      <c r="AH27" s="39">
        <f t="shared" si="11"/>
        <v>49.463203463203463</v>
      </c>
    </row>
    <row r="28" spans="1:34" ht="15.75" thickBot="1" x14ac:dyDescent="0.3">
      <c r="A28" s="20" t="s">
        <v>50</v>
      </c>
      <c r="B28" s="43">
        <v>1220</v>
      </c>
      <c r="C28" s="34">
        <v>1167</v>
      </c>
      <c r="D28" s="43">
        <v>9118</v>
      </c>
      <c r="E28" s="34">
        <v>9408</v>
      </c>
      <c r="F28" s="43">
        <v>3811</v>
      </c>
      <c r="G28" s="34">
        <v>3879</v>
      </c>
      <c r="H28" s="43">
        <v>1374</v>
      </c>
      <c r="I28" s="34">
        <v>926</v>
      </c>
      <c r="J28" s="34">
        <v>79</v>
      </c>
      <c r="K28" s="34">
        <v>604</v>
      </c>
      <c r="L28" s="34">
        <v>0</v>
      </c>
      <c r="M28" s="43">
        <v>1871</v>
      </c>
      <c r="N28" s="34">
        <v>1621</v>
      </c>
      <c r="O28" s="43">
        <v>2147</v>
      </c>
      <c r="P28" s="34">
        <v>2133</v>
      </c>
      <c r="Q28" s="53">
        <v>15</v>
      </c>
      <c r="R28" s="56">
        <v>17</v>
      </c>
      <c r="S28" s="80">
        <v>5119</v>
      </c>
      <c r="T28" s="56">
        <v>5661</v>
      </c>
      <c r="U28" s="55">
        <v>30</v>
      </c>
      <c r="V28" s="41">
        <v>29</v>
      </c>
      <c r="W28" s="38">
        <f t="shared" si="0"/>
        <v>3.8730158730158726</v>
      </c>
      <c r="X28" s="16">
        <f t="shared" si="1"/>
        <v>28.946031746031746</v>
      </c>
      <c r="Y28" s="16">
        <f t="shared" si="2"/>
        <v>12.098412698412698</v>
      </c>
      <c r="Z28" s="16">
        <f t="shared" si="3"/>
        <v>4.3619047619047615</v>
      </c>
      <c r="AA28" s="16">
        <f t="shared" si="4"/>
        <v>0.25079365079365079</v>
      </c>
      <c r="AB28" s="16">
        <f t="shared" si="5"/>
        <v>1.9174603174603173</v>
      </c>
      <c r="AC28" s="24">
        <f t="shared" si="6"/>
        <v>0</v>
      </c>
      <c r="AD28" s="42">
        <f t="shared" si="7"/>
        <v>5.9396825396825399</v>
      </c>
      <c r="AE28" s="16">
        <f t="shared" si="8"/>
        <v>6.8158730158730156</v>
      </c>
      <c r="AF28" s="16">
        <f t="shared" si="9"/>
        <v>4.7619047619047616E-2</v>
      </c>
      <c r="AG28" s="16">
        <f t="shared" si="10"/>
        <v>16.25079365079365</v>
      </c>
      <c r="AH28" s="39">
        <f t="shared" si="11"/>
        <v>80.501587301587307</v>
      </c>
    </row>
    <row r="29" spans="1:34" ht="15.75" thickBot="1" x14ac:dyDescent="0.3">
      <c r="A29" s="18" t="s">
        <v>51</v>
      </c>
      <c r="B29" s="43">
        <v>516</v>
      </c>
      <c r="C29" s="34">
        <v>504</v>
      </c>
      <c r="D29" s="43">
        <v>3578</v>
      </c>
      <c r="E29" s="34">
        <v>3183</v>
      </c>
      <c r="F29" s="43">
        <v>1615</v>
      </c>
      <c r="G29" s="34">
        <v>1635</v>
      </c>
      <c r="H29" s="43">
        <v>660</v>
      </c>
      <c r="I29" s="34">
        <v>557</v>
      </c>
      <c r="J29" s="34">
        <v>27</v>
      </c>
      <c r="K29" s="34">
        <v>191</v>
      </c>
      <c r="L29" s="34">
        <v>2</v>
      </c>
      <c r="M29" s="43">
        <v>647</v>
      </c>
      <c r="N29" s="34">
        <v>556</v>
      </c>
      <c r="O29" s="43">
        <v>1152</v>
      </c>
      <c r="P29" s="34">
        <v>1098</v>
      </c>
      <c r="Q29" s="53">
        <v>6</v>
      </c>
      <c r="R29" s="56">
        <v>9</v>
      </c>
      <c r="S29" s="80">
        <v>1897</v>
      </c>
      <c r="T29" s="56">
        <v>1783</v>
      </c>
      <c r="U29" s="55">
        <v>14</v>
      </c>
      <c r="V29" s="41">
        <v>14</v>
      </c>
      <c r="W29" s="38">
        <f t="shared" si="0"/>
        <v>3.510204081632653</v>
      </c>
      <c r="X29" s="16">
        <f t="shared" si="1"/>
        <v>24.34013605442177</v>
      </c>
      <c r="Y29" s="16">
        <f t="shared" si="2"/>
        <v>10.986394557823129</v>
      </c>
      <c r="Z29" s="16">
        <f t="shared" si="3"/>
        <v>4.4897959183673475</v>
      </c>
      <c r="AA29" s="16">
        <f t="shared" si="4"/>
        <v>0.18367346938775511</v>
      </c>
      <c r="AB29" s="16">
        <f t="shared" si="5"/>
        <v>1.2993197278911564</v>
      </c>
      <c r="AC29" s="24">
        <f t="shared" si="6"/>
        <v>1.3605442176870748E-2</v>
      </c>
      <c r="AD29" s="42">
        <f t="shared" si="7"/>
        <v>4.4013605442176873</v>
      </c>
      <c r="AE29" s="16">
        <f t="shared" si="8"/>
        <v>7.8367346938775517</v>
      </c>
      <c r="AF29" s="16">
        <f t="shared" si="9"/>
        <v>4.0816326530612242E-2</v>
      </c>
      <c r="AG29" s="16">
        <f t="shared" si="10"/>
        <v>12.904761904761905</v>
      </c>
      <c r="AH29" s="39">
        <f t="shared" si="11"/>
        <v>70.006802721088434</v>
      </c>
    </row>
    <row r="30" spans="1:34" ht="15.75" thickBot="1" x14ac:dyDescent="0.3">
      <c r="A30" s="18" t="s">
        <v>52</v>
      </c>
      <c r="B30" s="43">
        <v>203</v>
      </c>
      <c r="C30" s="34">
        <v>204</v>
      </c>
      <c r="D30" s="43">
        <v>790</v>
      </c>
      <c r="E30" s="34">
        <v>732</v>
      </c>
      <c r="F30" s="43">
        <v>770</v>
      </c>
      <c r="G30" s="34">
        <v>767</v>
      </c>
      <c r="H30" s="43">
        <v>211</v>
      </c>
      <c r="I30" s="34">
        <v>143</v>
      </c>
      <c r="J30" s="34">
        <v>5</v>
      </c>
      <c r="K30" s="34">
        <v>61</v>
      </c>
      <c r="L30" s="34">
        <v>0</v>
      </c>
      <c r="M30" s="43">
        <v>277</v>
      </c>
      <c r="N30" s="34">
        <v>277</v>
      </c>
      <c r="O30" s="43">
        <v>242</v>
      </c>
      <c r="P30" s="34">
        <v>238</v>
      </c>
      <c r="Q30" s="53">
        <v>7</v>
      </c>
      <c r="R30" s="56">
        <v>6</v>
      </c>
      <c r="S30" s="80">
        <v>640</v>
      </c>
      <c r="T30" s="56">
        <v>595</v>
      </c>
      <c r="U30" s="55">
        <v>5</v>
      </c>
      <c r="V30" s="41">
        <v>5</v>
      </c>
      <c r="W30" s="38">
        <f t="shared" si="0"/>
        <v>3.8666666666666667</v>
      </c>
      <c r="X30" s="16">
        <f t="shared" si="1"/>
        <v>15.047619047619047</v>
      </c>
      <c r="Y30" s="16">
        <f t="shared" si="2"/>
        <v>14.666666666666666</v>
      </c>
      <c r="Z30" s="16">
        <f t="shared" si="3"/>
        <v>4.019047619047619</v>
      </c>
      <c r="AA30" s="16">
        <f t="shared" si="4"/>
        <v>9.5238095238095233E-2</v>
      </c>
      <c r="AB30" s="16">
        <f t="shared" si="5"/>
        <v>1.1619047619047618</v>
      </c>
      <c r="AC30" s="24">
        <f t="shared" si="6"/>
        <v>0</v>
      </c>
      <c r="AD30" s="42">
        <f t="shared" si="7"/>
        <v>5.2761904761904761</v>
      </c>
      <c r="AE30" s="16">
        <f t="shared" si="8"/>
        <v>4.6095238095238091</v>
      </c>
      <c r="AF30" s="16">
        <f t="shared" si="9"/>
        <v>0.13333333333333333</v>
      </c>
      <c r="AG30" s="16">
        <f t="shared" si="10"/>
        <v>12.19047619047619</v>
      </c>
      <c r="AH30" s="39">
        <f t="shared" si="11"/>
        <v>61.06666666666667</v>
      </c>
    </row>
    <row r="31" spans="1:34" ht="15.75" thickBot="1" x14ac:dyDescent="0.3">
      <c r="A31" s="18" t="s">
        <v>53</v>
      </c>
      <c r="B31" s="43">
        <v>484</v>
      </c>
      <c r="C31" s="34">
        <v>436</v>
      </c>
      <c r="D31" s="43">
        <v>3396</v>
      </c>
      <c r="E31" s="34">
        <v>2804</v>
      </c>
      <c r="F31" s="43">
        <v>1516</v>
      </c>
      <c r="G31" s="34">
        <v>1506</v>
      </c>
      <c r="H31" s="43">
        <v>2283</v>
      </c>
      <c r="I31" s="34">
        <v>842</v>
      </c>
      <c r="J31" s="34">
        <v>24</v>
      </c>
      <c r="K31" s="34">
        <v>162</v>
      </c>
      <c r="L31" s="34">
        <v>0</v>
      </c>
      <c r="M31" s="43">
        <v>1774</v>
      </c>
      <c r="N31" s="34">
        <v>1665</v>
      </c>
      <c r="O31" s="43">
        <v>1519</v>
      </c>
      <c r="P31" s="34">
        <v>1412</v>
      </c>
      <c r="Q31" s="53">
        <v>15</v>
      </c>
      <c r="R31" s="56">
        <v>15</v>
      </c>
      <c r="S31" s="80">
        <v>6647</v>
      </c>
      <c r="T31" s="56">
        <v>7403</v>
      </c>
      <c r="U31" s="55">
        <v>19</v>
      </c>
      <c r="V31" s="41">
        <v>15</v>
      </c>
      <c r="W31" s="38">
        <f t="shared" si="0"/>
        <v>2.426065162907268</v>
      </c>
      <c r="X31" s="16">
        <f t="shared" si="1"/>
        <v>17.022556390977442</v>
      </c>
      <c r="Y31" s="16">
        <f t="shared" si="2"/>
        <v>7.598997493734335</v>
      </c>
      <c r="Z31" s="16">
        <f t="shared" si="3"/>
        <v>11.443609022556391</v>
      </c>
      <c r="AA31" s="16">
        <f t="shared" si="4"/>
        <v>0.12030075187969924</v>
      </c>
      <c r="AB31" s="16">
        <f t="shared" si="5"/>
        <v>0.81203007518796999</v>
      </c>
      <c r="AC31" s="24">
        <f t="shared" si="6"/>
        <v>0</v>
      </c>
      <c r="AD31" s="42">
        <f t="shared" si="7"/>
        <v>8.8922305764411025</v>
      </c>
      <c r="AE31" s="16">
        <f t="shared" si="8"/>
        <v>7.6140350877192979</v>
      </c>
      <c r="AF31" s="16">
        <f t="shared" si="9"/>
        <v>7.5187969924812026E-2</v>
      </c>
      <c r="AG31" s="16">
        <f t="shared" si="10"/>
        <v>33.318295739348372</v>
      </c>
      <c r="AH31" s="39">
        <f t="shared" si="11"/>
        <v>89.323308270676691</v>
      </c>
    </row>
    <row r="32" spans="1:34" ht="15.75" thickBot="1" x14ac:dyDescent="0.3">
      <c r="A32" s="18" t="s">
        <v>54</v>
      </c>
      <c r="B32" s="43">
        <v>969</v>
      </c>
      <c r="C32" s="34">
        <v>910</v>
      </c>
      <c r="D32" s="43">
        <v>6162</v>
      </c>
      <c r="E32" s="34">
        <v>6933</v>
      </c>
      <c r="F32" s="43">
        <v>1567</v>
      </c>
      <c r="G32" s="34">
        <v>1596</v>
      </c>
      <c r="H32" s="43">
        <v>1067</v>
      </c>
      <c r="I32" s="34">
        <v>712</v>
      </c>
      <c r="J32" s="34">
        <v>37</v>
      </c>
      <c r="K32" s="34">
        <v>385</v>
      </c>
      <c r="L32" s="34">
        <v>3</v>
      </c>
      <c r="M32" s="43">
        <v>2452</v>
      </c>
      <c r="N32" s="34">
        <v>2221</v>
      </c>
      <c r="O32" s="43">
        <v>2764</v>
      </c>
      <c r="P32" s="34">
        <v>2631</v>
      </c>
      <c r="Q32" s="67">
        <v>18</v>
      </c>
      <c r="R32" s="68">
        <v>13</v>
      </c>
      <c r="S32" s="81">
        <v>3043</v>
      </c>
      <c r="T32" s="68">
        <v>3113</v>
      </c>
      <c r="U32" s="69">
        <v>28</v>
      </c>
      <c r="V32" s="41">
        <v>27</v>
      </c>
      <c r="W32" s="82">
        <f t="shared" si="0"/>
        <v>3.2959183673469385</v>
      </c>
      <c r="X32" s="83">
        <f t="shared" si="1"/>
        <v>20.95918367346939</v>
      </c>
      <c r="Y32" s="83">
        <f t="shared" si="2"/>
        <v>5.3299319727891161</v>
      </c>
      <c r="Z32" s="83">
        <f t="shared" si="3"/>
        <v>3.629251700680272</v>
      </c>
      <c r="AA32" s="83">
        <f t="shared" si="4"/>
        <v>0.12585034013605442</v>
      </c>
      <c r="AB32" s="83">
        <f t="shared" si="5"/>
        <v>1.3095238095238095</v>
      </c>
      <c r="AC32" s="85">
        <f t="shared" si="6"/>
        <v>1.020408163265306E-2</v>
      </c>
      <c r="AD32" s="86">
        <f t="shared" si="7"/>
        <v>8.3401360544217678</v>
      </c>
      <c r="AE32" s="83">
        <f t="shared" si="8"/>
        <v>9.4013605442176864</v>
      </c>
      <c r="AF32" s="83">
        <f t="shared" si="9"/>
        <v>6.1224489795918373E-2</v>
      </c>
      <c r="AG32" s="83">
        <f t="shared" si="10"/>
        <v>10.350340136054422</v>
      </c>
      <c r="AH32" s="39">
        <f t="shared" si="11"/>
        <v>62.812925170068034</v>
      </c>
    </row>
    <row r="33" spans="1:34" ht="15.75" thickBot="1" x14ac:dyDescent="0.3">
      <c r="A33" s="21" t="s">
        <v>55</v>
      </c>
      <c r="B33" s="6">
        <f t="shared" ref="B33:V33" si="12">SUM(B11:B32)</f>
        <v>14313</v>
      </c>
      <c r="C33" s="15">
        <f t="shared" si="12"/>
        <v>14035</v>
      </c>
      <c r="D33" s="15">
        <f t="shared" si="12"/>
        <v>91105</v>
      </c>
      <c r="E33" s="15">
        <f t="shared" si="12"/>
        <v>88044</v>
      </c>
      <c r="F33" s="35">
        <f t="shared" si="12"/>
        <v>35349</v>
      </c>
      <c r="G33" s="15">
        <f t="shared" si="12"/>
        <v>35731</v>
      </c>
      <c r="H33" s="30">
        <f t="shared" si="12"/>
        <v>22173</v>
      </c>
      <c r="I33" s="30">
        <f t="shared" si="12"/>
        <v>14206</v>
      </c>
      <c r="J33" s="33">
        <f t="shared" si="12"/>
        <v>575</v>
      </c>
      <c r="K33" s="33">
        <f t="shared" si="12"/>
        <v>5673</v>
      </c>
      <c r="L33" s="33">
        <f t="shared" si="12"/>
        <v>66</v>
      </c>
      <c r="M33" s="6">
        <f t="shared" si="12"/>
        <v>23100</v>
      </c>
      <c r="N33" s="15">
        <f t="shared" si="12"/>
        <v>20708</v>
      </c>
      <c r="O33" s="15">
        <f t="shared" si="12"/>
        <v>36669</v>
      </c>
      <c r="P33" s="15">
        <f t="shared" si="12"/>
        <v>36036</v>
      </c>
      <c r="Q33" s="37">
        <f t="shared" si="12"/>
        <v>631</v>
      </c>
      <c r="R33" s="70">
        <f t="shared" si="12"/>
        <v>604</v>
      </c>
      <c r="S33" s="70">
        <f t="shared" si="12"/>
        <v>64266</v>
      </c>
      <c r="T33" s="70">
        <f t="shared" si="12"/>
        <v>65845</v>
      </c>
      <c r="U33" s="71">
        <f t="shared" si="12"/>
        <v>417</v>
      </c>
      <c r="V33" s="66">
        <f t="shared" si="12"/>
        <v>367</v>
      </c>
      <c r="W33" s="84">
        <f t="shared" si="0"/>
        <v>3.2689277149708804</v>
      </c>
      <c r="X33" s="39">
        <f>SUM(D33/U33/10.5)</f>
        <v>20.807354116706637</v>
      </c>
      <c r="Y33" s="7">
        <f t="shared" si="2"/>
        <v>8.0733127783487504</v>
      </c>
      <c r="Z33" s="7">
        <f t="shared" si="3"/>
        <v>5.0640630352860567</v>
      </c>
      <c r="AA33" s="7">
        <f t="shared" si="4"/>
        <v>0.13132351261847666</v>
      </c>
      <c r="AB33" s="7">
        <f t="shared" si="5"/>
        <v>1.2956491949297704</v>
      </c>
      <c r="AC33" s="25">
        <f t="shared" si="6"/>
        <v>1.5073655361425145E-2</v>
      </c>
      <c r="AD33" s="7">
        <f t="shared" si="7"/>
        <v>5.275779376498801</v>
      </c>
      <c r="AE33" s="7">
        <f t="shared" si="8"/>
        <v>8.3747858855772535</v>
      </c>
      <c r="AF33" s="7">
        <f t="shared" si="9"/>
        <v>0.14411328080392827</v>
      </c>
      <c r="AG33" s="7">
        <f t="shared" si="10"/>
        <v>14.67762932511134</v>
      </c>
      <c r="AH33" s="87">
        <f t="shared" si="11"/>
        <v>67.128011876213321</v>
      </c>
    </row>
  </sheetData>
  <mergeCells count="72">
    <mergeCell ref="AE3:AG6"/>
    <mergeCell ref="AG9:AG10"/>
    <mergeCell ref="AE9:AE10"/>
    <mergeCell ref="AF9:AF10"/>
    <mergeCell ref="AC9:AC10"/>
    <mergeCell ref="AD9:AD10"/>
    <mergeCell ref="B6:B7"/>
    <mergeCell ref="C6:C7"/>
    <mergeCell ref="E6:E7"/>
    <mergeCell ref="D6:D7"/>
    <mergeCell ref="B9:B10"/>
    <mergeCell ref="C9:C10"/>
    <mergeCell ref="D9:D10"/>
    <mergeCell ref="E9:E10"/>
    <mergeCell ref="A1:AH1"/>
    <mergeCell ref="D2:E5"/>
    <mergeCell ref="F2:G5"/>
    <mergeCell ref="H2:I5"/>
    <mergeCell ref="M2:N5"/>
    <mergeCell ref="W2:AH2"/>
    <mergeCell ref="W3:W7"/>
    <mergeCell ref="X3:X7"/>
    <mergeCell ref="Y3:Y7"/>
    <mergeCell ref="U2:V3"/>
    <mergeCell ref="AD3:AD7"/>
    <mergeCell ref="AH3:AH7"/>
    <mergeCell ref="A2:A10"/>
    <mergeCell ref="B2:C5"/>
    <mergeCell ref="Z3:Z7"/>
    <mergeCell ref="G6:G7"/>
    <mergeCell ref="M6:M7"/>
    <mergeCell ref="Z9:Z10"/>
    <mergeCell ref="V9:V10"/>
    <mergeCell ref="W9:W10"/>
    <mergeCell ref="X9:X10"/>
    <mergeCell ref="Y9:Y10"/>
    <mergeCell ref="M9:M10"/>
    <mergeCell ref="N9:N10"/>
    <mergeCell ref="U4:U7"/>
    <mergeCell ref="V4:V7"/>
    <mergeCell ref="O5:P5"/>
    <mergeCell ref="Q6:Q7"/>
    <mergeCell ref="R6:R7"/>
    <mergeCell ref="O6:O7"/>
    <mergeCell ref="N6:N7"/>
    <mergeCell ref="T6:T7"/>
    <mergeCell ref="F9:F10"/>
    <mergeCell ref="G9:G10"/>
    <mergeCell ref="H9:H10"/>
    <mergeCell ref="I9:I10"/>
    <mergeCell ref="U9:U10"/>
    <mergeCell ref="O9:O10"/>
    <mergeCell ref="P9:P10"/>
    <mergeCell ref="Q9:Q10"/>
    <mergeCell ref="S9:S10"/>
    <mergeCell ref="T9:T10"/>
    <mergeCell ref="AH9:AH10"/>
    <mergeCell ref="J2:L5"/>
    <mergeCell ref="J6:J7"/>
    <mergeCell ref="L6:L7"/>
    <mergeCell ref="J9:J10"/>
    <mergeCell ref="K9:K10"/>
    <mergeCell ref="L9:L10"/>
    <mergeCell ref="R9:R10"/>
    <mergeCell ref="Q5:R5"/>
    <mergeCell ref="P6:P7"/>
    <mergeCell ref="O2:T4"/>
    <mergeCell ref="S5:T5"/>
    <mergeCell ref="S6:S7"/>
    <mergeCell ref="AA3:AC6"/>
    <mergeCell ref="AA9:AA10"/>
    <mergeCell ref="AB9:AB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3"/>
  <sheetViews>
    <sheetView zoomScale="85" zoomScaleNormal="85" workbookViewId="0">
      <selection activeCell="S23" sqref="S23"/>
    </sheetView>
  </sheetViews>
  <sheetFormatPr defaultRowHeight="15" x14ac:dyDescent="0.25"/>
  <cols>
    <col min="1" max="1" width="22.140625" customWidth="1"/>
  </cols>
  <sheetData>
    <row r="1" spans="1:34" ht="16.5" thickBot="1" x14ac:dyDescent="0.3">
      <c r="A1" s="217" t="s">
        <v>61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8"/>
      <c r="P1" s="218"/>
      <c r="Q1" s="218"/>
      <c r="R1" s="218"/>
      <c r="S1" s="218"/>
      <c r="T1" s="218"/>
      <c r="U1" s="218"/>
      <c r="V1" s="218"/>
      <c r="W1" s="217"/>
      <c r="X1" s="217"/>
      <c r="Y1" s="217"/>
      <c r="Z1" s="217"/>
      <c r="AA1" s="217"/>
      <c r="AB1" s="217"/>
      <c r="AC1" s="217"/>
      <c r="AD1" s="217"/>
      <c r="AE1" s="217"/>
      <c r="AF1" s="217"/>
      <c r="AG1" s="217"/>
      <c r="AH1" s="217"/>
    </row>
    <row r="2" spans="1:34" ht="15.75" customHeight="1" thickBot="1" x14ac:dyDescent="0.3">
      <c r="A2" s="252" t="s">
        <v>0</v>
      </c>
      <c r="B2" s="255" t="s">
        <v>1</v>
      </c>
      <c r="C2" s="219"/>
      <c r="D2" s="170" t="s">
        <v>2</v>
      </c>
      <c r="E2" s="219"/>
      <c r="F2" s="170" t="s">
        <v>3</v>
      </c>
      <c r="G2" s="224"/>
      <c r="H2" s="229" t="s">
        <v>4</v>
      </c>
      <c r="I2" s="224"/>
      <c r="J2" s="230" t="s">
        <v>58</v>
      </c>
      <c r="K2" s="273"/>
      <c r="L2" s="274"/>
      <c r="M2" s="230" t="s">
        <v>6</v>
      </c>
      <c r="N2" s="231"/>
      <c r="O2" s="187" t="s">
        <v>7</v>
      </c>
      <c r="P2" s="188"/>
      <c r="Q2" s="188"/>
      <c r="R2" s="188"/>
      <c r="S2" s="189"/>
      <c r="T2" s="190"/>
      <c r="U2" s="246" t="s">
        <v>8</v>
      </c>
      <c r="V2" s="247"/>
      <c r="W2" s="236" t="s">
        <v>59</v>
      </c>
      <c r="X2" s="237"/>
      <c r="Y2" s="237"/>
      <c r="Z2" s="237"/>
      <c r="AA2" s="237"/>
      <c r="AB2" s="237"/>
      <c r="AC2" s="237"/>
      <c r="AD2" s="237"/>
      <c r="AE2" s="238"/>
      <c r="AF2" s="238"/>
      <c r="AG2" s="238"/>
      <c r="AH2" s="239"/>
    </row>
    <row r="3" spans="1:34" x14ac:dyDescent="0.25">
      <c r="A3" s="253"/>
      <c r="B3" s="220"/>
      <c r="C3" s="221"/>
      <c r="D3" s="220"/>
      <c r="E3" s="221"/>
      <c r="F3" s="225"/>
      <c r="G3" s="226"/>
      <c r="H3" s="225"/>
      <c r="I3" s="226"/>
      <c r="J3" s="275"/>
      <c r="K3" s="276"/>
      <c r="L3" s="277"/>
      <c r="M3" s="232"/>
      <c r="N3" s="233"/>
      <c r="O3" s="191"/>
      <c r="P3" s="192"/>
      <c r="Q3" s="192"/>
      <c r="R3" s="192"/>
      <c r="S3" s="193"/>
      <c r="T3" s="194"/>
      <c r="U3" s="248"/>
      <c r="V3" s="249"/>
      <c r="W3" s="240" t="s">
        <v>10</v>
      </c>
      <c r="X3" s="243" t="s">
        <v>11</v>
      </c>
      <c r="Y3" s="243" t="s">
        <v>12</v>
      </c>
      <c r="Z3" s="256" t="s">
        <v>13</v>
      </c>
      <c r="AA3" s="198" t="s">
        <v>14</v>
      </c>
      <c r="AB3" s="199"/>
      <c r="AC3" s="200"/>
      <c r="AD3" s="230" t="s">
        <v>15</v>
      </c>
      <c r="AE3" s="187" t="s">
        <v>16</v>
      </c>
      <c r="AF3" s="263"/>
      <c r="AG3" s="190"/>
      <c r="AH3" s="200" t="s">
        <v>17</v>
      </c>
    </row>
    <row r="4" spans="1:34" x14ac:dyDescent="0.25">
      <c r="A4" s="253"/>
      <c r="B4" s="220"/>
      <c r="C4" s="221"/>
      <c r="D4" s="220"/>
      <c r="E4" s="221"/>
      <c r="F4" s="225"/>
      <c r="G4" s="226"/>
      <c r="H4" s="225"/>
      <c r="I4" s="226"/>
      <c r="J4" s="275"/>
      <c r="K4" s="276"/>
      <c r="L4" s="277"/>
      <c r="M4" s="232"/>
      <c r="N4" s="233"/>
      <c r="O4" s="191"/>
      <c r="P4" s="192"/>
      <c r="Q4" s="192"/>
      <c r="R4" s="192"/>
      <c r="S4" s="193"/>
      <c r="T4" s="194"/>
      <c r="U4" s="209" t="s">
        <v>18</v>
      </c>
      <c r="V4" s="210" t="s">
        <v>19</v>
      </c>
      <c r="W4" s="241"/>
      <c r="X4" s="244"/>
      <c r="Y4" s="244"/>
      <c r="Z4" s="257"/>
      <c r="AA4" s="201"/>
      <c r="AB4" s="202"/>
      <c r="AC4" s="203"/>
      <c r="AD4" s="250"/>
      <c r="AE4" s="264"/>
      <c r="AF4" s="265"/>
      <c r="AG4" s="194"/>
      <c r="AH4" s="203"/>
    </row>
    <row r="5" spans="1:34" ht="15.75" thickBot="1" x14ac:dyDescent="0.3">
      <c r="A5" s="253"/>
      <c r="B5" s="222"/>
      <c r="C5" s="223"/>
      <c r="D5" s="222"/>
      <c r="E5" s="223"/>
      <c r="F5" s="227"/>
      <c r="G5" s="228"/>
      <c r="H5" s="225"/>
      <c r="I5" s="226"/>
      <c r="J5" s="278"/>
      <c r="K5" s="279"/>
      <c r="L5" s="280"/>
      <c r="M5" s="234"/>
      <c r="N5" s="235"/>
      <c r="O5" s="212" t="s">
        <v>20</v>
      </c>
      <c r="P5" s="183"/>
      <c r="Q5" s="183" t="s">
        <v>21</v>
      </c>
      <c r="R5" s="184"/>
      <c r="S5" s="183" t="s">
        <v>56</v>
      </c>
      <c r="T5" s="195"/>
      <c r="U5" s="209"/>
      <c r="V5" s="211"/>
      <c r="W5" s="241"/>
      <c r="X5" s="244"/>
      <c r="Y5" s="244"/>
      <c r="Z5" s="257"/>
      <c r="AA5" s="201"/>
      <c r="AB5" s="202"/>
      <c r="AC5" s="203"/>
      <c r="AD5" s="250"/>
      <c r="AE5" s="264"/>
      <c r="AF5" s="265"/>
      <c r="AG5" s="194"/>
      <c r="AH5" s="203"/>
    </row>
    <row r="6" spans="1:34" ht="15.75" customHeight="1" thickBot="1" x14ac:dyDescent="0.3">
      <c r="A6" s="253"/>
      <c r="B6" s="259" t="s">
        <v>22</v>
      </c>
      <c r="C6" s="215" t="s">
        <v>23</v>
      </c>
      <c r="D6" s="262" t="s">
        <v>22</v>
      </c>
      <c r="E6" s="261" t="s">
        <v>24</v>
      </c>
      <c r="F6" s="8"/>
      <c r="G6" s="181" t="s">
        <v>25</v>
      </c>
      <c r="H6" s="26"/>
      <c r="I6" s="27"/>
      <c r="J6" s="269" t="s">
        <v>26</v>
      </c>
      <c r="K6" s="114"/>
      <c r="L6" s="271" t="s">
        <v>27</v>
      </c>
      <c r="M6" s="207" t="s">
        <v>22</v>
      </c>
      <c r="N6" s="215" t="s">
        <v>24</v>
      </c>
      <c r="O6" s="213" t="s">
        <v>22</v>
      </c>
      <c r="P6" s="185" t="s">
        <v>24</v>
      </c>
      <c r="Q6" s="196" t="s">
        <v>22</v>
      </c>
      <c r="R6" s="185" t="s">
        <v>24</v>
      </c>
      <c r="S6" s="196" t="s">
        <v>22</v>
      </c>
      <c r="T6" s="185" t="s">
        <v>24</v>
      </c>
      <c r="U6" s="209"/>
      <c r="V6" s="211"/>
      <c r="W6" s="241"/>
      <c r="X6" s="244"/>
      <c r="Y6" s="244"/>
      <c r="Z6" s="257"/>
      <c r="AA6" s="204"/>
      <c r="AB6" s="205"/>
      <c r="AC6" s="206"/>
      <c r="AD6" s="250"/>
      <c r="AE6" s="266"/>
      <c r="AF6" s="267"/>
      <c r="AG6" s="268"/>
      <c r="AH6" s="203"/>
    </row>
    <row r="7" spans="1:34" ht="52.5" thickBot="1" x14ac:dyDescent="0.3">
      <c r="A7" s="253"/>
      <c r="B7" s="260"/>
      <c r="C7" s="216"/>
      <c r="D7" s="262"/>
      <c r="E7" s="168"/>
      <c r="F7" s="22" t="s">
        <v>28</v>
      </c>
      <c r="G7" s="182"/>
      <c r="H7" s="11" t="s">
        <v>22</v>
      </c>
      <c r="I7" s="11" t="s">
        <v>24</v>
      </c>
      <c r="J7" s="270"/>
      <c r="K7" s="115" t="s">
        <v>11</v>
      </c>
      <c r="L7" s="272"/>
      <c r="M7" s="208"/>
      <c r="N7" s="216"/>
      <c r="O7" s="214"/>
      <c r="P7" s="186"/>
      <c r="Q7" s="197"/>
      <c r="R7" s="186"/>
      <c r="S7" s="197"/>
      <c r="T7" s="186"/>
      <c r="U7" s="209"/>
      <c r="V7" s="211"/>
      <c r="W7" s="242"/>
      <c r="X7" s="245"/>
      <c r="Y7" s="245"/>
      <c r="Z7" s="258"/>
      <c r="AA7" s="1" t="s">
        <v>29</v>
      </c>
      <c r="AB7" s="1" t="s">
        <v>30</v>
      </c>
      <c r="AC7" s="3" t="s">
        <v>27</v>
      </c>
      <c r="AD7" s="251"/>
      <c r="AE7" s="77" t="s">
        <v>31</v>
      </c>
      <c r="AF7" s="2" t="s">
        <v>32</v>
      </c>
      <c r="AG7" s="78" t="s">
        <v>57</v>
      </c>
      <c r="AH7" s="206"/>
    </row>
    <row r="8" spans="1:34" ht="15.75" thickBot="1" x14ac:dyDescent="0.3">
      <c r="A8" s="253"/>
      <c r="B8" s="57">
        <v>1</v>
      </c>
      <c r="C8" s="51">
        <v>2</v>
      </c>
      <c r="D8" s="46">
        <v>3</v>
      </c>
      <c r="E8" s="46">
        <v>4</v>
      </c>
      <c r="F8" s="52">
        <v>5</v>
      </c>
      <c r="G8" s="48">
        <v>6</v>
      </c>
      <c r="H8" s="48">
        <v>7</v>
      </c>
      <c r="I8" s="28">
        <v>8</v>
      </c>
      <c r="J8" s="112">
        <v>10</v>
      </c>
      <c r="K8" s="111">
        <v>11</v>
      </c>
      <c r="L8" s="113">
        <v>12</v>
      </c>
      <c r="M8" s="4">
        <v>12</v>
      </c>
      <c r="N8" s="51">
        <v>13</v>
      </c>
      <c r="O8" s="62">
        <v>14</v>
      </c>
      <c r="P8" s="74">
        <v>15</v>
      </c>
      <c r="Q8" s="64">
        <v>16</v>
      </c>
      <c r="R8" s="74">
        <v>17</v>
      </c>
      <c r="S8" s="74">
        <v>18</v>
      </c>
      <c r="T8" s="65">
        <v>19</v>
      </c>
      <c r="U8" s="54">
        <v>20</v>
      </c>
      <c r="V8" s="40">
        <v>21</v>
      </c>
      <c r="W8" s="50">
        <v>22</v>
      </c>
      <c r="X8" s="49">
        <v>23</v>
      </c>
      <c r="Y8" s="49">
        <v>24</v>
      </c>
      <c r="Z8" s="49">
        <v>25</v>
      </c>
      <c r="AA8" s="1">
        <v>26</v>
      </c>
      <c r="AB8" s="1">
        <v>27</v>
      </c>
      <c r="AC8" s="23">
        <v>28</v>
      </c>
      <c r="AD8" s="72">
        <v>29</v>
      </c>
      <c r="AE8" s="73">
        <v>30</v>
      </c>
      <c r="AF8" s="75">
        <v>31</v>
      </c>
      <c r="AG8" s="76">
        <v>32</v>
      </c>
      <c r="AH8" s="45">
        <v>33</v>
      </c>
    </row>
    <row r="9" spans="1:34" ht="15.75" thickBot="1" x14ac:dyDescent="0.3">
      <c r="A9" s="253"/>
      <c r="B9" s="168">
        <v>2022</v>
      </c>
      <c r="C9" s="168">
        <v>2022</v>
      </c>
      <c r="D9" s="168">
        <v>2022</v>
      </c>
      <c r="E9" s="168">
        <v>2022</v>
      </c>
      <c r="F9" s="168">
        <v>2022</v>
      </c>
      <c r="G9" s="168">
        <v>2022</v>
      </c>
      <c r="H9" s="168">
        <v>2022</v>
      </c>
      <c r="I9" s="168">
        <v>2022</v>
      </c>
      <c r="J9" s="168">
        <v>2022</v>
      </c>
      <c r="K9" s="168">
        <v>2022</v>
      </c>
      <c r="L9" s="168">
        <v>2022</v>
      </c>
      <c r="M9" s="168">
        <v>2022</v>
      </c>
      <c r="N9" s="168">
        <v>2022</v>
      </c>
      <c r="O9" s="168">
        <v>2022</v>
      </c>
      <c r="P9" s="168">
        <v>2022</v>
      </c>
      <c r="Q9" s="168">
        <v>2022</v>
      </c>
      <c r="R9" s="168">
        <v>2022</v>
      </c>
      <c r="S9" s="168">
        <v>2022</v>
      </c>
      <c r="T9" s="168">
        <v>2022</v>
      </c>
      <c r="U9" s="168">
        <v>2022</v>
      </c>
      <c r="V9" s="168">
        <v>2022</v>
      </c>
      <c r="W9" s="168">
        <v>2022</v>
      </c>
      <c r="X9" s="168">
        <v>2022</v>
      </c>
      <c r="Y9" s="168">
        <v>2022</v>
      </c>
      <c r="Z9" s="168">
        <v>2022</v>
      </c>
      <c r="AA9" s="168">
        <v>2022</v>
      </c>
      <c r="AB9" s="168">
        <v>2022</v>
      </c>
      <c r="AC9" s="168">
        <v>2022</v>
      </c>
      <c r="AD9" s="168">
        <v>2022</v>
      </c>
      <c r="AE9" s="168">
        <v>2022</v>
      </c>
      <c r="AF9" s="168">
        <v>2022</v>
      </c>
      <c r="AG9" s="168">
        <v>2022</v>
      </c>
      <c r="AH9" s="168">
        <v>2022</v>
      </c>
    </row>
    <row r="10" spans="1:34" ht="15.75" thickBot="1" x14ac:dyDescent="0.3">
      <c r="A10" s="254"/>
      <c r="B10" s="169"/>
      <c r="C10" s="169"/>
      <c r="D10" s="169"/>
      <c r="E10" s="169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69"/>
      <c r="S10" s="169"/>
      <c r="T10" s="169"/>
      <c r="U10" s="169"/>
      <c r="V10" s="169"/>
      <c r="W10" s="169"/>
      <c r="X10" s="169"/>
      <c r="Y10" s="169"/>
      <c r="Z10" s="169"/>
      <c r="AA10" s="169"/>
      <c r="AB10" s="169"/>
      <c r="AC10" s="169"/>
      <c r="AD10" s="169"/>
      <c r="AE10" s="169"/>
      <c r="AF10" s="169"/>
      <c r="AG10" s="169"/>
      <c r="AH10" s="169"/>
    </row>
    <row r="11" spans="1:34" ht="15.75" thickBot="1" x14ac:dyDescent="0.3">
      <c r="A11" s="17" t="s">
        <v>33</v>
      </c>
      <c r="B11" s="88">
        <v>673</v>
      </c>
      <c r="C11" s="159">
        <v>640</v>
      </c>
      <c r="D11" s="88">
        <v>4155</v>
      </c>
      <c r="E11" s="159">
        <v>3971</v>
      </c>
      <c r="F11" s="88">
        <v>1784</v>
      </c>
      <c r="G11" s="159">
        <v>1782</v>
      </c>
      <c r="H11" s="88">
        <v>709</v>
      </c>
      <c r="I11" s="159">
        <v>477</v>
      </c>
      <c r="J11" s="146">
        <v>23</v>
      </c>
      <c r="K11" s="146">
        <v>247</v>
      </c>
      <c r="L11" s="146">
        <v>2</v>
      </c>
      <c r="M11" s="88">
        <v>1190</v>
      </c>
      <c r="N11" s="159">
        <v>812</v>
      </c>
      <c r="O11" s="89">
        <v>950</v>
      </c>
      <c r="P11" s="160">
        <v>926</v>
      </c>
      <c r="Q11" s="90">
        <v>36</v>
      </c>
      <c r="R11" s="162">
        <v>32</v>
      </c>
      <c r="S11" s="91">
        <v>2850</v>
      </c>
      <c r="T11" s="61">
        <v>2494</v>
      </c>
      <c r="U11" s="164">
        <v>18</v>
      </c>
      <c r="V11" s="41">
        <v>15</v>
      </c>
      <c r="W11" s="38">
        <f>SUM(C11/U11/10.5)</f>
        <v>3.3862433862433865</v>
      </c>
      <c r="X11" s="16">
        <f>SUM(E11/U11/10.5)</f>
        <v>21.010582010582009</v>
      </c>
      <c r="Y11" s="16">
        <f>SUM(G11/U11/10.5)</f>
        <v>9.4285714285714288</v>
      </c>
      <c r="Z11" s="16">
        <f>SUM(I11/U11/10.5)</f>
        <v>2.5238095238095237</v>
      </c>
      <c r="AA11" s="16">
        <f>SUM(J11/U11/10.5)</f>
        <v>0.12169312169312169</v>
      </c>
      <c r="AB11" s="16">
        <f>SUM(K11/U11/10.5)</f>
        <v>1.3068783068783068</v>
      </c>
      <c r="AC11" s="24">
        <f>SUM(L11/U11/10.5)</f>
        <v>1.0582010582010581E-2</v>
      </c>
      <c r="AD11" s="42">
        <f>SUM(N11/U11/10.5)</f>
        <v>4.2962962962962967</v>
      </c>
      <c r="AE11" s="16">
        <f>SUM(P11/U11/10.5)</f>
        <v>4.8994708994708995</v>
      </c>
      <c r="AF11" s="16">
        <f>SUM(R11/U11/10.5)</f>
        <v>0.1693121693121693</v>
      </c>
      <c r="AG11" s="16">
        <f>SUM(T11/U11/10.5)</f>
        <v>13.195767195767194</v>
      </c>
      <c r="AH11" s="39">
        <f>SUM(C11+E11+G11+I11+J11+K11+L11+N11+P11+R11+T11)/U11/10.5</f>
        <v>60.349206349206348</v>
      </c>
    </row>
    <row r="12" spans="1:34" ht="15.75" thickBot="1" x14ac:dyDescent="0.3">
      <c r="A12" s="18" t="s">
        <v>34</v>
      </c>
      <c r="B12" s="88">
        <v>1024</v>
      </c>
      <c r="C12" s="159">
        <v>1163</v>
      </c>
      <c r="D12" s="88">
        <v>8455</v>
      </c>
      <c r="E12" s="159">
        <v>8427</v>
      </c>
      <c r="F12" s="88">
        <v>2563</v>
      </c>
      <c r="G12" s="159">
        <v>2588</v>
      </c>
      <c r="H12" s="88">
        <v>1420</v>
      </c>
      <c r="I12" s="159">
        <v>892</v>
      </c>
      <c r="J12" s="146">
        <v>25</v>
      </c>
      <c r="K12" s="146">
        <v>537</v>
      </c>
      <c r="L12" s="146">
        <v>5</v>
      </c>
      <c r="M12" s="88">
        <v>1069</v>
      </c>
      <c r="N12" s="159">
        <v>853</v>
      </c>
      <c r="O12" s="88">
        <v>1985</v>
      </c>
      <c r="P12" s="159">
        <v>1952</v>
      </c>
      <c r="Q12" s="93">
        <v>9</v>
      </c>
      <c r="R12" s="161">
        <v>8</v>
      </c>
      <c r="S12" s="94">
        <v>3397</v>
      </c>
      <c r="T12" s="56">
        <v>4250</v>
      </c>
      <c r="U12" s="164">
        <v>31</v>
      </c>
      <c r="V12" s="41">
        <v>28</v>
      </c>
      <c r="W12" s="148">
        <f t="shared" ref="W12:W33" si="0">SUM(C12/U12/10.5)</f>
        <v>3.5729646697388633</v>
      </c>
      <c r="X12" s="131">
        <f t="shared" ref="X12:X33" si="1">SUM(E12/U12/10.5)</f>
        <v>25.889400921658982</v>
      </c>
      <c r="Y12" s="131">
        <f t="shared" ref="Y12:Y33" si="2">SUM(G12/U12/10.5)</f>
        <v>7.9508448540706604</v>
      </c>
      <c r="Z12" s="131">
        <f t="shared" ref="Z12:Z33" si="3">SUM(I12/U12/10.5)</f>
        <v>2.7403993855606759</v>
      </c>
      <c r="AA12" s="16">
        <f t="shared" ref="AA12:AA33" si="4">SUM(J12/U12/10.5)</f>
        <v>7.6804915514592925E-2</v>
      </c>
      <c r="AB12" s="16">
        <f t="shared" ref="AB12:AB33" si="5">SUM(K12/U12/10.5)</f>
        <v>1.6497695852534564</v>
      </c>
      <c r="AC12" s="24">
        <f t="shared" ref="AC12:AC33" si="6">SUM(L12/U12/10.5)</f>
        <v>1.5360983102918587E-2</v>
      </c>
      <c r="AD12" s="151">
        <f t="shared" ref="AD12:AD33" si="7">SUM(N12/U12/10.5)</f>
        <v>2.6205837173579107</v>
      </c>
      <c r="AE12" s="131">
        <f t="shared" ref="AE12:AE33" si="8">SUM(P12/U12/10.5)</f>
        <v>5.9969278033794167</v>
      </c>
      <c r="AF12" s="131">
        <f t="shared" ref="AF12:AF33" si="9">SUM(R12/U12/10.5)</f>
        <v>2.4577572964669739E-2</v>
      </c>
      <c r="AG12" s="131">
        <f t="shared" ref="AG12:AG33" si="10">SUM(T12/U12/10.5)</f>
        <v>13.056835637480798</v>
      </c>
      <c r="AH12" s="149">
        <f t="shared" ref="AH12:AH33" si="11">SUM(C12+E12+G12+I12+J12+K12+L12+N12+P12+R12+T12)/U12/10.5</f>
        <v>63.594470046082947</v>
      </c>
    </row>
    <row r="13" spans="1:34" ht="15.75" thickBot="1" x14ac:dyDescent="0.3">
      <c r="A13" s="18" t="s">
        <v>35</v>
      </c>
      <c r="B13" s="88">
        <v>178</v>
      </c>
      <c r="C13" s="159">
        <v>152</v>
      </c>
      <c r="D13" s="88">
        <v>1762</v>
      </c>
      <c r="E13" s="159">
        <v>1433</v>
      </c>
      <c r="F13" s="88">
        <v>1020</v>
      </c>
      <c r="G13" s="159">
        <v>1063</v>
      </c>
      <c r="H13" s="88">
        <v>1963</v>
      </c>
      <c r="I13" s="159">
        <v>1042</v>
      </c>
      <c r="J13" s="146">
        <v>6</v>
      </c>
      <c r="K13" s="146">
        <v>89</v>
      </c>
      <c r="L13" s="146">
        <v>0</v>
      </c>
      <c r="M13" s="88">
        <v>478</v>
      </c>
      <c r="N13" s="159">
        <v>376</v>
      </c>
      <c r="O13" s="88">
        <v>795</v>
      </c>
      <c r="P13" s="159">
        <v>752</v>
      </c>
      <c r="Q13" s="93">
        <v>54</v>
      </c>
      <c r="R13" s="161">
        <v>54</v>
      </c>
      <c r="S13" s="94">
        <v>2411</v>
      </c>
      <c r="T13" s="56">
        <v>2044</v>
      </c>
      <c r="U13" s="164">
        <v>12</v>
      </c>
      <c r="V13" s="41">
        <v>10</v>
      </c>
      <c r="W13" s="148">
        <f t="shared" si="0"/>
        <v>1.2063492063492063</v>
      </c>
      <c r="X13" s="131">
        <f t="shared" si="1"/>
        <v>11.373015873015873</v>
      </c>
      <c r="Y13" s="131">
        <f t="shared" si="2"/>
        <v>8.4365079365079367</v>
      </c>
      <c r="Z13" s="131">
        <f t="shared" si="3"/>
        <v>8.2698412698412689</v>
      </c>
      <c r="AA13" s="16">
        <f t="shared" si="4"/>
        <v>4.7619047619047616E-2</v>
      </c>
      <c r="AB13" s="16">
        <f t="shared" si="5"/>
        <v>0.70634920634920639</v>
      </c>
      <c r="AC13" s="24">
        <f t="shared" si="6"/>
        <v>0</v>
      </c>
      <c r="AD13" s="151">
        <f t="shared" si="7"/>
        <v>2.9841269841269842</v>
      </c>
      <c r="AE13" s="131">
        <f t="shared" si="8"/>
        <v>5.9682539682539684</v>
      </c>
      <c r="AF13" s="131">
        <f t="shared" si="9"/>
        <v>0.42857142857142855</v>
      </c>
      <c r="AG13" s="131">
        <f t="shared" si="10"/>
        <v>16.222222222222221</v>
      </c>
      <c r="AH13" s="149">
        <f t="shared" si="11"/>
        <v>55.642857142857146</v>
      </c>
    </row>
    <row r="14" spans="1:34" ht="15.75" thickBot="1" x14ac:dyDescent="0.3">
      <c r="A14" s="18" t="s">
        <v>36</v>
      </c>
      <c r="B14" s="88">
        <v>67</v>
      </c>
      <c r="C14" s="159">
        <v>63</v>
      </c>
      <c r="D14" s="88">
        <v>349</v>
      </c>
      <c r="E14" s="159">
        <v>338</v>
      </c>
      <c r="F14" s="88">
        <v>271</v>
      </c>
      <c r="G14" s="159">
        <v>270</v>
      </c>
      <c r="H14" s="88">
        <v>69</v>
      </c>
      <c r="I14" s="159">
        <v>38</v>
      </c>
      <c r="J14" s="146">
        <v>3</v>
      </c>
      <c r="K14" s="146">
        <v>14</v>
      </c>
      <c r="L14" s="146">
        <v>1</v>
      </c>
      <c r="M14" s="88">
        <v>45</v>
      </c>
      <c r="N14" s="159">
        <v>46</v>
      </c>
      <c r="O14" s="88">
        <v>133</v>
      </c>
      <c r="P14" s="159">
        <v>133</v>
      </c>
      <c r="Q14" s="93">
        <v>1</v>
      </c>
      <c r="R14" s="161">
        <v>0</v>
      </c>
      <c r="S14" s="94">
        <v>148</v>
      </c>
      <c r="T14" s="56">
        <v>146</v>
      </c>
      <c r="U14" s="164">
        <v>3</v>
      </c>
      <c r="V14" s="41">
        <v>3</v>
      </c>
      <c r="W14" s="148">
        <f t="shared" si="0"/>
        <v>2</v>
      </c>
      <c r="X14" s="131">
        <f t="shared" si="1"/>
        <v>10.730158730158731</v>
      </c>
      <c r="Y14" s="131">
        <f t="shared" si="2"/>
        <v>8.5714285714285712</v>
      </c>
      <c r="Z14" s="131">
        <f t="shared" si="3"/>
        <v>1.2063492063492063</v>
      </c>
      <c r="AA14" s="16">
        <f t="shared" si="4"/>
        <v>9.5238095238095233E-2</v>
      </c>
      <c r="AB14" s="16">
        <f t="shared" si="5"/>
        <v>0.44444444444444448</v>
      </c>
      <c r="AC14" s="24">
        <f t="shared" si="6"/>
        <v>3.1746031746031744E-2</v>
      </c>
      <c r="AD14" s="151">
        <f t="shared" si="7"/>
        <v>1.4603174603174605</v>
      </c>
      <c r="AE14" s="131">
        <f t="shared" si="8"/>
        <v>4.2222222222222223</v>
      </c>
      <c r="AF14" s="131">
        <f t="shared" si="9"/>
        <v>0</v>
      </c>
      <c r="AG14" s="131">
        <f t="shared" si="10"/>
        <v>4.6349206349206344</v>
      </c>
      <c r="AH14" s="149">
        <f t="shared" si="11"/>
        <v>33.396825396825399</v>
      </c>
    </row>
    <row r="15" spans="1:34" ht="15.75" thickBot="1" x14ac:dyDescent="0.3">
      <c r="A15" s="19" t="s">
        <v>37</v>
      </c>
      <c r="B15" s="88">
        <v>1308</v>
      </c>
      <c r="C15" s="159">
        <v>1131</v>
      </c>
      <c r="D15" s="88">
        <v>6030</v>
      </c>
      <c r="E15" s="159">
        <v>6069</v>
      </c>
      <c r="F15" s="88">
        <v>1500</v>
      </c>
      <c r="G15" s="159">
        <v>1535</v>
      </c>
      <c r="H15" s="88">
        <v>998</v>
      </c>
      <c r="I15" s="159">
        <v>761</v>
      </c>
      <c r="J15" s="146">
        <v>35</v>
      </c>
      <c r="K15" s="146">
        <v>442</v>
      </c>
      <c r="L15" s="146">
        <v>5</v>
      </c>
      <c r="M15" s="88">
        <v>1454</v>
      </c>
      <c r="N15" s="159">
        <v>1274</v>
      </c>
      <c r="O15" s="88">
        <v>3151</v>
      </c>
      <c r="P15" s="159">
        <v>3145</v>
      </c>
      <c r="Q15" s="93">
        <v>16</v>
      </c>
      <c r="R15" s="161">
        <v>12</v>
      </c>
      <c r="S15" s="94">
        <v>4392</v>
      </c>
      <c r="T15" s="56">
        <v>4401</v>
      </c>
      <c r="U15" s="164">
        <v>31</v>
      </c>
      <c r="V15" s="41">
        <v>26</v>
      </c>
      <c r="W15" s="148">
        <f t="shared" si="0"/>
        <v>3.4746543778801842</v>
      </c>
      <c r="X15" s="131">
        <f t="shared" si="1"/>
        <v>18.64516129032258</v>
      </c>
      <c r="Y15" s="131">
        <f t="shared" si="2"/>
        <v>4.7158218125960065</v>
      </c>
      <c r="Z15" s="131">
        <f t="shared" si="3"/>
        <v>2.3379416282642089</v>
      </c>
      <c r="AA15" s="16">
        <f t="shared" si="4"/>
        <v>0.10752688172043012</v>
      </c>
      <c r="AB15" s="16">
        <f t="shared" si="5"/>
        <v>1.357910906298003</v>
      </c>
      <c r="AC15" s="24">
        <f t="shared" si="6"/>
        <v>1.5360983102918587E-2</v>
      </c>
      <c r="AD15" s="151">
        <f t="shared" si="7"/>
        <v>3.9139784946236555</v>
      </c>
      <c r="AE15" s="131">
        <f t="shared" si="8"/>
        <v>9.6620583717357906</v>
      </c>
      <c r="AF15" s="131">
        <f t="shared" si="9"/>
        <v>3.6866359447004608E-2</v>
      </c>
      <c r="AG15" s="131">
        <f t="shared" si="10"/>
        <v>13.52073732718894</v>
      </c>
      <c r="AH15" s="149">
        <f t="shared" si="11"/>
        <v>57.788018433179722</v>
      </c>
    </row>
    <row r="16" spans="1:34" ht="15.75" thickBot="1" x14ac:dyDescent="0.3">
      <c r="A16" s="19" t="s">
        <v>38</v>
      </c>
      <c r="B16" s="88">
        <v>944</v>
      </c>
      <c r="C16" s="159">
        <v>955</v>
      </c>
      <c r="D16" s="88">
        <v>4593</v>
      </c>
      <c r="E16" s="159">
        <v>4401</v>
      </c>
      <c r="F16" s="88">
        <v>1495</v>
      </c>
      <c r="G16" s="159">
        <v>1611</v>
      </c>
      <c r="H16" s="88">
        <v>2016</v>
      </c>
      <c r="I16" s="159">
        <v>1542</v>
      </c>
      <c r="J16" s="146">
        <v>23</v>
      </c>
      <c r="K16" s="146">
        <v>278</v>
      </c>
      <c r="L16" s="146">
        <v>0</v>
      </c>
      <c r="M16" s="88">
        <v>1109</v>
      </c>
      <c r="N16" s="159">
        <v>1053</v>
      </c>
      <c r="O16" s="88">
        <v>1776</v>
      </c>
      <c r="P16" s="159">
        <v>1783</v>
      </c>
      <c r="Q16" s="93">
        <v>40</v>
      </c>
      <c r="R16" s="161">
        <v>37</v>
      </c>
      <c r="S16" s="94">
        <v>3223</v>
      </c>
      <c r="T16" s="56">
        <v>3519</v>
      </c>
      <c r="U16" s="164">
        <v>28</v>
      </c>
      <c r="V16" s="41">
        <v>27</v>
      </c>
      <c r="W16" s="148">
        <f t="shared" si="0"/>
        <v>3.2482993197278907</v>
      </c>
      <c r="X16" s="131">
        <f t="shared" si="1"/>
        <v>14.969387755102039</v>
      </c>
      <c r="Y16" s="131">
        <f t="shared" si="2"/>
        <v>5.4795918367346941</v>
      </c>
      <c r="Z16" s="131">
        <f t="shared" si="3"/>
        <v>5.2448979591836729</v>
      </c>
      <c r="AA16" s="16">
        <f t="shared" si="4"/>
        <v>7.8231292517006806E-2</v>
      </c>
      <c r="AB16" s="16">
        <f t="shared" si="5"/>
        <v>0.94557823129251706</v>
      </c>
      <c r="AC16" s="24">
        <f t="shared" si="6"/>
        <v>0</v>
      </c>
      <c r="AD16" s="151">
        <f t="shared" si="7"/>
        <v>3.5816326530612241</v>
      </c>
      <c r="AE16" s="131">
        <f t="shared" si="8"/>
        <v>6.0646258503401365</v>
      </c>
      <c r="AF16" s="131">
        <f t="shared" si="9"/>
        <v>0.12585034013605442</v>
      </c>
      <c r="AG16" s="131">
        <f t="shared" si="10"/>
        <v>11.969387755102041</v>
      </c>
      <c r="AH16" s="149">
        <f t="shared" si="11"/>
        <v>51.707482993197281</v>
      </c>
    </row>
    <row r="17" spans="1:34" ht="15.75" thickBot="1" x14ac:dyDescent="0.3">
      <c r="A17" s="18" t="s">
        <v>39</v>
      </c>
      <c r="B17" s="88">
        <v>522</v>
      </c>
      <c r="C17" s="159">
        <v>574</v>
      </c>
      <c r="D17" s="88">
        <v>2363</v>
      </c>
      <c r="E17" s="159">
        <v>2429</v>
      </c>
      <c r="F17" s="88">
        <v>1814</v>
      </c>
      <c r="G17" s="159">
        <v>1825</v>
      </c>
      <c r="H17" s="88">
        <v>393</v>
      </c>
      <c r="I17" s="159">
        <v>320</v>
      </c>
      <c r="J17" s="146">
        <v>15</v>
      </c>
      <c r="K17" s="146">
        <v>112</v>
      </c>
      <c r="L17" s="146">
        <v>2</v>
      </c>
      <c r="M17" s="88">
        <v>1664</v>
      </c>
      <c r="N17" s="159">
        <v>904</v>
      </c>
      <c r="O17" s="88">
        <v>1117</v>
      </c>
      <c r="P17" s="159">
        <v>1147</v>
      </c>
      <c r="Q17" s="93">
        <v>77</v>
      </c>
      <c r="R17" s="161">
        <v>71</v>
      </c>
      <c r="S17" s="94">
        <v>3563</v>
      </c>
      <c r="T17" s="56">
        <v>3398</v>
      </c>
      <c r="U17" s="164">
        <v>18</v>
      </c>
      <c r="V17" s="41">
        <v>15</v>
      </c>
      <c r="W17" s="148">
        <f t="shared" si="0"/>
        <v>3.0370370370370372</v>
      </c>
      <c r="X17" s="131">
        <f t="shared" si="1"/>
        <v>12.851851851851853</v>
      </c>
      <c r="Y17" s="131">
        <f t="shared" si="2"/>
        <v>9.6560846560846549</v>
      </c>
      <c r="Z17" s="131">
        <f t="shared" si="3"/>
        <v>1.6931216931216932</v>
      </c>
      <c r="AA17" s="16">
        <f t="shared" si="4"/>
        <v>7.9365079365079375E-2</v>
      </c>
      <c r="AB17" s="16">
        <f t="shared" si="5"/>
        <v>0.59259259259259256</v>
      </c>
      <c r="AC17" s="24">
        <f t="shared" si="6"/>
        <v>1.0582010582010581E-2</v>
      </c>
      <c r="AD17" s="151">
        <f t="shared" si="7"/>
        <v>4.7830687830687832</v>
      </c>
      <c r="AE17" s="131">
        <f t="shared" si="8"/>
        <v>6.0687830687830688</v>
      </c>
      <c r="AF17" s="131">
        <f t="shared" si="9"/>
        <v>0.3756613756613757</v>
      </c>
      <c r="AG17" s="131">
        <f t="shared" si="10"/>
        <v>17.978835978835978</v>
      </c>
      <c r="AH17" s="149">
        <f t="shared" si="11"/>
        <v>57.126984126984134</v>
      </c>
    </row>
    <row r="18" spans="1:34" ht="15.75" thickBot="1" x14ac:dyDescent="0.3">
      <c r="A18" s="18" t="s">
        <v>40</v>
      </c>
      <c r="B18" s="88">
        <v>831</v>
      </c>
      <c r="C18" s="159">
        <v>798</v>
      </c>
      <c r="D18" s="88">
        <v>5868</v>
      </c>
      <c r="E18" s="159">
        <v>5178</v>
      </c>
      <c r="F18" s="88">
        <v>2008</v>
      </c>
      <c r="G18" s="159">
        <v>2049</v>
      </c>
      <c r="H18" s="88">
        <v>847</v>
      </c>
      <c r="I18" s="159">
        <v>544</v>
      </c>
      <c r="J18" s="146">
        <v>20</v>
      </c>
      <c r="K18" s="146">
        <v>331</v>
      </c>
      <c r="L18" s="146">
        <v>4</v>
      </c>
      <c r="M18" s="88">
        <v>1248</v>
      </c>
      <c r="N18" s="159">
        <v>1129</v>
      </c>
      <c r="O18" s="88">
        <v>1882</v>
      </c>
      <c r="P18" s="159">
        <v>1893</v>
      </c>
      <c r="Q18" s="93">
        <v>13</v>
      </c>
      <c r="R18" s="161">
        <v>14</v>
      </c>
      <c r="S18" s="94">
        <v>3508</v>
      </c>
      <c r="T18" s="56">
        <v>3349</v>
      </c>
      <c r="U18" s="164">
        <v>21</v>
      </c>
      <c r="V18" s="41">
        <v>18</v>
      </c>
      <c r="W18" s="148">
        <f t="shared" si="0"/>
        <v>3.6190476190476191</v>
      </c>
      <c r="X18" s="131">
        <f t="shared" si="1"/>
        <v>23.482993197278912</v>
      </c>
      <c r="Y18" s="131">
        <f t="shared" si="2"/>
        <v>9.2925170068027203</v>
      </c>
      <c r="Z18" s="131">
        <f t="shared" si="3"/>
        <v>2.4671201814058956</v>
      </c>
      <c r="AA18" s="16">
        <f t="shared" si="4"/>
        <v>9.0702947845804988E-2</v>
      </c>
      <c r="AB18" s="16">
        <f t="shared" si="5"/>
        <v>1.5011337868480727</v>
      </c>
      <c r="AC18" s="24">
        <f t="shared" si="6"/>
        <v>1.8140589569160998E-2</v>
      </c>
      <c r="AD18" s="151">
        <f t="shared" si="7"/>
        <v>5.1201814058956909</v>
      </c>
      <c r="AE18" s="131">
        <f t="shared" si="8"/>
        <v>8.5850340136054424</v>
      </c>
      <c r="AF18" s="131">
        <f t="shared" si="9"/>
        <v>6.3492063492063489E-2</v>
      </c>
      <c r="AG18" s="131">
        <f t="shared" si="10"/>
        <v>15.188208616780045</v>
      </c>
      <c r="AH18" s="149">
        <f t="shared" si="11"/>
        <v>69.428571428571431</v>
      </c>
    </row>
    <row r="19" spans="1:34" ht="15.75" thickBot="1" x14ac:dyDescent="0.3">
      <c r="A19" s="18" t="s">
        <v>41</v>
      </c>
      <c r="B19" s="88">
        <v>1073</v>
      </c>
      <c r="C19" s="159">
        <v>992</v>
      </c>
      <c r="D19" s="88">
        <v>5923</v>
      </c>
      <c r="E19" s="159">
        <v>5688</v>
      </c>
      <c r="F19" s="88">
        <v>1974</v>
      </c>
      <c r="G19" s="159">
        <v>1990</v>
      </c>
      <c r="H19" s="88">
        <v>802</v>
      </c>
      <c r="I19" s="159">
        <v>772</v>
      </c>
      <c r="J19" s="146">
        <v>23</v>
      </c>
      <c r="K19" s="146">
        <v>234</v>
      </c>
      <c r="L19" s="146">
        <v>6</v>
      </c>
      <c r="M19" s="88">
        <v>1796</v>
      </c>
      <c r="N19" s="159">
        <v>2015</v>
      </c>
      <c r="O19" s="88">
        <v>1843</v>
      </c>
      <c r="P19" s="159">
        <v>2184</v>
      </c>
      <c r="Q19" s="93">
        <v>32</v>
      </c>
      <c r="R19" s="161">
        <v>30</v>
      </c>
      <c r="S19" s="94">
        <v>2841</v>
      </c>
      <c r="T19" s="56">
        <v>2404</v>
      </c>
      <c r="U19" s="164">
        <v>20</v>
      </c>
      <c r="V19" s="41">
        <v>17</v>
      </c>
      <c r="W19" s="148">
        <f t="shared" si="0"/>
        <v>4.7238095238095239</v>
      </c>
      <c r="X19" s="131">
        <f t="shared" si="1"/>
        <v>27.085714285714282</v>
      </c>
      <c r="Y19" s="131">
        <f t="shared" si="2"/>
        <v>9.4761904761904763</v>
      </c>
      <c r="Z19" s="131">
        <f t="shared" si="3"/>
        <v>3.6761904761904765</v>
      </c>
      <c r="AA19" s="16">
        <f t="shared" si="4"/>
        <v>0.10952380952380951</v>
      </c>
      <c r="AB19" s="16">
        <f t="shared" si="5"/>
        <v>1.1142857142857143</v>
      </c>
      <c r="AC19" s="24">
        <f t="shared" si="6"/>
        <v>2.8571428571428571E-2</v>
      </c>
      <c r="AD19" s="151">
        <f t="shared" si="7"/>
        <v>9.5952380952380949</v>
      </c>
      <c r="AE19" s="131">
        <f t="shared" si="8"/>
        <v>10.4</v>
      </c>
      <c r="AF19" s="131">
        <f t="shared" si="9"/>
        <v>0.14285714285714285</v>
      </c>
      <c r="AG19" s="131">
        <f t="shared" si="10"/>
        <v>11.447619047619048</v>
      </c>
      <c r="AH19" s="149">
        <f t="shared" si="11"/>
        <v>77.8</v>
      </c>
    </row>
    <row r="20" spans="1:34" ht="15.75" thickBot="1" x14ac:dyDescent="0.3">
      <c r="A20" s="18" t="s">
        <v>42</v>
      </c>
      <c r="B20" s="88">
        <v>152</v>
      </c>
      <c r="C20" s="159">
        <v>158</v>
      </c>
      <c r="D20" s="88">
        <v>553</v>
      </c>
      <c r="E20" s="159">
        <v>604</v>
      </c>
      <c r="F20" s="88">
        <v>445</v>
      </c>
      <c r="G20" s="159">
        <v>449</v>
      </c>
      <c r="H20" s="88">
        <v>122</v>
      </c>
      <c r="I20" s="159">
        <v>97</v>
      </c>
      <c r="J20" s="146">
        <v>1</v>
      </c>
      <c r="K20" s="146">
        <v>21</v>
      </c>
      <c r="L20" s="146">
        <v>0</v>
      </c>
      <c r="M20" s="88">
        <v>121</v>
      </c>
      <c r="N20" s="159">
        <v>124</v>
      </c>
      <c r="O20" s="88">
        <v>206</v>
      </c>
      <c r="P20" s="159">
        <v>203</v>
      </c>
      <c r="Q20" s="93">
        <v>11</v>
      </c>
      <c r="R20" s="161">
        <v>11</v>
      </c>
      <c r="S20" s="94">
        <v>340</v>
      </c>
      <c r="T20" s="56">
        <v>446</v>
      </c>
      <c r="U20" s="164">
        <v>6</v>
      </c>
      <c r="V20" s="41">
        <v>6</v>
      </c>
      <c r="W20" s="148">
        <f t="shared" si="0"/>
        <v>2.5079365079365079</v>
      </c>
      <c r="X20" s="131">
        <f t="shared" si="1"/>
        <v>9.587301587301587</v>
      </c>
      <c r="Y20" s="131">
        <f t="shared" si="2"/>
        <v>7.1269841269841265</v>
      </c>
      <c r="Z20" s="131">
        <f t="shared" si="3"/>
        <v>1.5396825396825398</v>
      </c>
      <c r="AA20" s="16">
        <f t="shared" si="4"/>
        <v>1.5873015873015872E-2</v>
      </c>
      <c r="AB20" s="16">
        <f t="shared" si="5"/>
        <v>0.33333333333333331</v>
      </c>
      <c r="AC20" s="24">
        <f t="shared" si="6"/>
        <v>0</v>
      </c>
      <c r="AD20" s="151">
        <f t="shared" si="7"/>
        <v>1.9682539682539684</v>
      </c>
      <c r="AE20" s="131">
        <f t="shared" si="8"/>
        <v>3.2222222222222223</v>
      </c>
      <c r="AF20" s="131">
        <f t="shared" si="9"/>
        <v>0.17460317460317459</v>
      </c>
      <c r="AG20" s="131">
        <f t="shared" si="10"/>
        <v>7.0793650793650791</v>
      </c>
      <c r="AH20" s="149">
        <f t="shared" si="11"/>
        <v>33.555555555555557</v>
      </c>
    </row>
    <row r="21" spans="1:34" ht="15.75" thickBot="1" x14ac:dyDescent="0.3">
      <c r="A21" s="18" t="s">
        <v>43</v>
      </c>
      <c r="B21" s="88">
        <v>494</v>
      </c>
      <c r="C21" s="159">
        <v>476</v>
      </c>
      <c r="D21" s="88">
        <v>3206</v>
      </c>
      <c r="E21" s="159">
        <v>3153</v>
      </c>
      <c r="F21" s="88">
        <v>1348</v>
      </c>
      <c r="G21" s="159">
        <v>1364</v>
      </c>
      <c r="H21" s="88">
        <v>1293</v>
      </c>
      <c r="I21" s="159">
        <v>573</v>
      </c>
      <c r="J21" s="146">
        <v>10</v>
      </c>
      <c r="K21" s="146">
        <v>149</v>
      </c>
      <c r="L21" s="146">
        <v>3</v>
      </c>
      <c r="M21" s="88">
        <v>208</v>
      </c>
      <c r="N21" s="159">
        <v>181</v>
      </c>
      <c r="O21" s="88">
        <v>1865</v>
      </c>
      <c r="P21" s="159">
        <v>1837</v>
      </c>
      <c r="Q21" s="93">
        <v>42</v>
      </c>
      <c r="R21" s="161">
        <v>43</v>
      </c>
      <c r="S21" s="94">
        <v>4358</v>
      </c>
      <c r="T21" s="56">
        <v>4383</v>
      </c>
      <c r="U21" s="164">
        <v>18</v>
      </c>
      <c r="V21" s="41">
        <v>16</v>
      </c>
      <c r="W21" s="148">
        <f t="shared" si="0"/>
        <v>2.5185185185185182</v>
      </c>
      <c r="X21" s="131">
        <f t="shared" si="1"/>
        <v>16.68253968253968</v>
      </c>
      <c r="Y21" s="131">
        <f t="shared" si="2"/>
        <v>7.2169312169312168</v>
      </c>
      <c r="Z21" s="131">
        <f t="shared" si="3"/>
        <v>3.0317460317460316</v>
      </c>
      <c r="AA21" s="16">
        <f t="shared" si="4"/>
        <v>5.2910052910052914E-2</v>
      </c>
      <c r="AB21" s="16">
        <f t="shared" si="5"/>
        <v>0.78835978835978848</v>
      </c>
      <c r="AC21" s="24">
        <f t="shared" si="6"/>
        <v>1.5873015873015872E-2</v>
      </c>
      <c r="AD21" s="151">
        <f t="shared" si="7"/>
        <v>0.95767195767195767</v>
      </c>
      <c r="AE21" s="131">
        <f t="shared" si="8"/>
        <v>9.71957671957672</v>
      </c>
      <c r="AF21" s="131">
        <f t="shared" si="9"/>
        <v>0.2275132275132275</v>
      </c>
      <c r="AG21" s="131">
        <f t="shared" si="10"/>
        <v>23.19047619047619</v>
      </c>
      <c r="AH21" s="149">
        <f t="shared" si="11"/>
        <v>64.402116402116391</v>
      </c>
    </row>
    <row r="22" spans="1:34" ht="15.75" thickBot="1" x14ac:dyDescent="0.3">
      <c r="A22" s="18" t="s">
        <v>44</v>
      </c>
      <c r="B22" s="88">
        <v>395</v>
      </c>
      <c r="C22" s="159">
        <v>382</v>
      </c>
      <c r="D22" s="88">
        <v>1802</v>
      </c>
      <c r="E22" s="159">
        <v>1830</v>
      </c>
      <c r="F22" s="88">
        <v>1094</v>
      </c>
      <c r="G22" s="159">
        <v>1098</v>
      </c>
      <c r="H22" s="88">
        <v>479</v>
      </c>
      <c r="I22" s="159">
        <v>352</v>
      </c>
      <c r="J22" s="146">
        <v>7</v>
      </c>
      <c r="K22" s="146">
        <v>110</v>
      </c>
      <c r="L22" s="146">
        <v>0</v>
      </c>
      <c r="M22" s="88">
        <v>366</v>
      </c>
      <c r="N22" s="159">
        <v>252</v>
      </c>
      <c r="O22" s="88">
        <v>1079</v>
      </c>
      <c r="P22" s="159">
        <v>1046</v>
      </c>
      <c r="Q22" s="93">
        <v>37</v>
      </c>
      <c r="R22" s="161">
        <v>39</v>
      </c>
      <c r="S22" s="94">
        <v>1820</v>
      </c>
      <c r="T22" s="56">
        <v>1700</v>
      </c>
      <c r="U22" s="164">
        <v>15</v>
      </c>
      <c r="V22" s="41">
        <v>13</v>
      </c>
      <c r="W22" s="148">
        <f t="shared" si="0"/>
        <v>2.4253968253968252</v>
      </c>
      <c r="X22" s="131">
        <f t="shared" si="1"/>
        <v>11.619047619047619</v>
      </c>
      <c r="Y22" s="131">
        <f t="shared" si="2"/>
        <v>6.9714285714285715</v>
      </c>
      <c r="Z22" s="131">
        <f t="shared" si="3"/>
        <v>2.234920634920635</v>
      </c>
      <c r="AA22" s="16">
        <f t="shared" si="4"/>
        <v>4.4444444444444446E-2</v>
      </c>
      <c r="AB22" s="16">
        <f t="shared" si="5"/>
        <v>0.69841269841269837</v>
      </c>
      <c r="AC22" s="24">
        <f t="shared" si="6"/>
        <v>0</v>
      </c>
      <c r="AD22" s="151">
        <f t="shared" si="7"/>
        <v>1.6</v>
      </c>
      <c r="AE22" s="131">
        <f t="shared" si="8"/>
        <v>6.6412698412698417</v>
      </c>
      <c r="AF22" s="131">
        <f t="shared" si="9"/>
        <v>0.24761904761904763</v>
      </c>
      <c r="AG22" s="131">
        <f t="shared" si="10"/>
        <v>10.793650793650793</v>
      </c>
      <c r="AH22" s="149">
        <f t="shared" si="11"/>
        <v>43.276190476190472</v>
      </c>
    </row>
    <row r="23" spans="1:34" ht="15.75" thickBot="1" x14ac:dyDescent="0.3">
      <c r="A23" s="18" t="s">
        <v>45</v>
      </c>
      <c r="B23" s="88">
        <v>1045</v>
      </c>
      <c r="C23" s="159">
        <v>1115</v>
      </c>
      <c r="D23" s="88">
        <v>6398</v>
      </c>
      <c r="E23" s="159">
        <v>6114</v>
      </c>
      <c r="F23" s="88">
        <v>2488</v>
      </c>
      <c r="G23" s="159">
        <v>2464</v>
      </c>
      <c r="H23" s="88">
        <v>2288</v>
      </c>
      <c r="I23" s="159">
        <v>1832</v>
      </c>
      <c r="J23" s="146">
        <v>23</v>
      </c>
      <c r="K23" s="146">
        <v>466</v>
      </c>
      <c r="L23" s="146">
        <v>8</v>
      </c>
      <c r="M23" s="88">
        <v>1233</v>
      </c>
      <c r="N23" s="159">
        <v>1057</v>
      </c>
      <c r="O23" s="88">
        <v>5435</v>
      </c>
      <c r="P23" s="159">
        <v>5255</v>
      </c>
      <c r="Q23" s="93">
        <v>12</v>
      </c>
      <c r="R23" s="161">
        <v>13</v>
      </c>
      <c r="S23" s="94">
        <v>2494</v>
      </c>
      <c r="T23" s="56">
        <v>2874</v>
      </c>
      <c r="U23" s="164">
        <v>27</v>
      </c>
      <c r="V23" s="41">
        <v>24</v>
      </c>
      <c r="W23" s="148">
        <f t="shared" si="0"/>
        <v>3.9329805996472667</v>
      </c>
      <c r="X23" s="131">
        <f t="shared" si="1"/>
        <v>21.566137566137566</v>
      </c>
      <c r="Y23" s="131">
        <f t="shared" si="2"/>
        <v>8.6913580246913575</v>
      </c>
      <c r="Z23" s="131">
        <f t="shared" si="3"/>
        <v>6.4620811287477951</v>
      </c>
      <c r="AA23" s="16">
        <f t="shared" si="4"/>
        <v>8.1128747795414458E-2</v>
      </c>
      <c r="AB23" s="16">
        <f t="shared" si="5"/>
        <v>1.6437389770723105</v>
      </c>
      <c r="AC23" s="24">
        <f t="shared" si="6"/>
        <v>2.821869488536155E-2</v>
      </c>
      <c r="AD23" s="151">
        <f t="shared" si="7"/>
        <v>3.7283950617283947</v>
      </c>
      <c r="AE23" s="131">
        <f t="shared" si="8"/>
        <v>18.536155202821867</v>
      </c>
      <c r="AF23" s="131">
        <f t="shared" si="9"/>
        <v>4.585537918871252E-2</v>
      </c>
      <c r="AG23" s="131">
        <f t="shared" si="10"/>
        <v>10.137566137566138</v>
      </c>
      <c r="AH23" s="149">
        <f t="shared" si="11"/>
        <v>74.85361552028219</v>
      </c>
    </row>
    <row r="24" spans="1:34" ht="15.75" thickBot="1" x14ac:dyDescent="0.3">
      <c r="A24" s="19" t="s">
        <v>46</v>
      </c>
      <c r="B24" s="88">
        <v>1027</v>
      </c>
      <c r="C24" s="159">
        <v>1033</v>
      </c>
      <c r="D24" s="88">
        <v>7360</v>
      </c>
      <c r="E24" s="159">
        <v>6559</v>
      </c>
      <c r="F24" s="88">
        <v>2528</v>
      </c>
      <c r="G24" s="159">
        <v>2556</v>
      </c>
      <c r="H24" s="88">
        <v>1334</v>
      </c>
      <c r="I24" s="159">
        <v>941</v>
      </c>
      <c r="J24" s="146">
        <v>33</v>
      </c>
      <c r="K24" s="146">
        <v>402</v>
      </c>
      <c r="L24" s="146">
        <v>3</v>
      </c>
      <c r="M24" s="88">
        <v>1731</v>
      </c>
      <c r="N24" s="159">
        <v>1935</v>
      </c>
      <c r="O24" s="88">
        <v>2321</v>
      </c>
      <c r="P24" s="159">
        <v>1848</v>
      </c>
      <c r="Q24" s="93">
        <v>54</v>
      </c>
      <c r="R24" s="161">
        <v>41</v>
      </c>
      <c r="S24" s="94">
        <v>5334</v>
      </c>
      <c r="T24" s="56">
        <v>5608</v>
      </c>
      <c r="U24" s="164">
        <v>29</v>
      </c>
      <c r="V24" s="41">
        <v>23</v>
      </c>
      <c r="W24" s="148">
        <f t="shared" si="0"/>
        <v>3.3924466338259442</v>
      </c>
      <c r="X24" s="131">
        <f t="shared" si="1"/>
        <v>21.540229885057471</v>
      </c>
      <c r="Y24" s="131">
        <f t="shared" si="2"/>
        <v>8.3940886699507384</v>
      </c>
      <c r="Z24" s="131">
        <f t="shared" si="3"/>
        <v>3.0903119868637114</v>
      </c>
      <c r="AA24" s="16">
        <f t="shared" si="4"/>
        <v>0.10837438423645321</v>
      </c>
      <c r="AB24" s="16">
        <f t="shared" si="5"/>
        <v>1.3201970443349755</v>
      </c>
      <c r="AC24" s="24">
        <f t="shared" si="6"/>
        <v>9.852216748768473E-3</v>
      </c>
      <c r="AD24" s="151">
        <f t="shared" si="7"/>
        <v>6.3546798029556646</v>
      </c>
      <c r="AE24" s="131">
        <f t="shared" si="8"/>
        <v>6.068965517241379</v>
      </c>
      <c r="AF24" s="131">
        <f t="shared" si="9"/>
        <v>0.13464696223316913</v>
      </c>
      <c r="AG24" s="131">
        <f t="shared" si="10"/>
        <v>18.417077175697866</v>
      </c>
      <c r="AH24" s="149">
        <f t="shared" si="11"/>
        <v>68.83087027914614</v>
      </c>
    </row>
    <row r="25" spans="1:34" ht="15.75" thickBot="1" x14ac:dyDescent="0.3">
      <c r="A25" s="18" t="s">
        <v>47</v>
      </c>
      <c r="B25" s="88">
        <v>347</v>
      </c>
      <c r="C25" s="159">
        <v>356</v>
      </c>
      <c r="D25" s="88">
        <v>3731</v>
      </c>
      <c r="E25" s="159">
        <v>3576</v>
      </c>
      <c r="F25" s="88">
        <v>1010</v>
      </c>
      <c r="G25" s="159">
        <v>1011</v>
      </c>
      <c r="H25" s="88">
        <v>410</v>
      </c>
      <c r="I25" s="159">
        <v>190</v>
      </c>
      <c r="J25" s="146">
        <v>15</v>
      </c>
      <c r="K25" s="146">
        <v>247</v>
      </c>
      <c r="L25" s="146">
        <v>5</v>
      </c>
      <c r="M25" s="88">
        <v>1058</v>
      </c>
      <c r="N25" s="159">
        <v>1058</v>
      </c>
      <c r="O25" s="88">
        <v>1884</v>
      </c>
      <c r="P25" s="159">
        <v>1965</v>
      </c>
      <c r="Q25" s="93">
        <v>51</v>
      </c>
      <c r="R25" s="161">
        <v>53</v>
      </c>
      <c r="S25" s="94">
        <v>3538</v>
      </c>
      <c r="T25" s="56">
        <v>3470</v>
      </c>
      <c r="U25" s="164">
        <v>17</v>
      </c>
      <c r="V25" s="41">
        <v>13</v>
      </c>
      <c r="W25" s="148">
        <f t="shared" si="0"/>
        <v>1.9943977591036415</v>
      </c>
      <c r="X25" s="131">
        <f t="shared" si="1"/>
        <v>20.033613445378151</v>
      </c>
      <c r="Y25" s="131">
        <f t="shared" si="2"/>
        <v>5.6638655462184868</v>
      </c>
      <c r="Z25" s="131">
        <f t="shared" si="3"/>
        <v>1.0644257703081232</v>
      </c>
      <c r="AA25" s="16">
        <f t="shared" si="4"/>
        <v>8.4033613445378144E-2</v>
      </c>
      <c r="AB25" s="16">
        <f t="shared" si="5"/>
        <v>1.3837535014005602</v>
      </c>
      <c r="AC25" s="24">
        <f t="shared" si="6"/>
        <v>2.8011204481792718E-2</v>
      </c>
      <c r="AD25" s="151">
        <f t="shared" si="7"/>
        <v>5.9271708683473392</v>
      </c>
      <c r="AE25" s="131">
        <f t="shared" si="8"/>
        <v>11.008403361344538</v>
      </c>
      <c r="AF25" s="131">
        <f t="shared" si="9"/>
        <v>0.2969187675070028</v>
      </c>
      <c r="AG25" s="131">
        <f t="shared" si="10"/>
        <v>19.439775910364148</v>
      </c>
      <c r="AH25" s="149">
        <f t="shared" si="11"/>
        <v>66.924369747899163</v>
      </c>
    </row>
    <row r="26" spans="1:34" ht="15.75" thickBot="1" x14ac:dyDescent="0.3">
      <c r="A26" s="18" t="s">
        <v>48</v>
      </c>
      <c r="B26" s="88">
        <v>478</v>
      </c>
      <c r="C26" s="159">
        <v>458</v>
      </c>
      <c r="D26" s="88">
        <v>3546</v>
      </c>
      <c r="E26" s="159">
        <v>3372</v>
      </c>
      <c r="F26" s="88">
        <v>1704</v>
      </c>
      <c r="G26" s="159">
        <v>1698</v>
      </c>
      <c r="H26" s="88">
        <v>1187</v>
      </c>
      <c r="I26" s="159">
        <v>453</v>
      </c>
      <c r="J26" s="146">
        <v>23</v>
      </c>
      <c r="K26" s="146">
        <v>217</v>
      </c>
      <c r="L26" s="146">
        <v>1</v>
      </c>
      <c r="M26" s="88">
        <v>820</v>
      </c>
      <c r="N26" s="159">
        <v>788</v>
      </c>
      <c r="O26" s="88">
        <v>1824</v>
      </c>
      <c r="P26" s="159">
        <v>1859</v>
      </c>
      <c r="Q26" s="93">
        <v>55</v>
      </c>
      <c r="R26" s="161">
        <v>60</v>
      </c>
      <c r="S26" s="94">
        <v>1804</v>
      </c>
      <c r="T26" s="56">
        <v>1693</v>
      </c>
      <c r="U26" s="164">
        <v>16</v>
      </c>
      <c r="V26" s="41">
        <v>12</v>
      </c>
      <c r="W26" s="148">
        <f t="shared" si="0"/>
        <v>2.7261904761904763</v>
      </c>
      <c r="X26" s="131">
        <f t="shared" si="1"/>
        <v>20.071428571428573</v>
      </c>
      <c r="Y26" s="131">
        <f t="shared" si="2"/>
        <v>10.107142857142858</v>
      </c>
      <c r="Z26" s="131">
        <f t="shared" si="3"/>
        <v>2.6964285714285716</v>
      </c>
      <c r="AA26" s="16">
        <f t="shared" si="4"/>
        <v>0.13690476190476192</v>
      </c>
      <c r="AB26" s="16">
        <f t="shared" si="5"/>
        <v>1.2916666666666667</v>
      </c>
      <c r="AC26" s="24">
        <f t="shared" si="6"/>
        <v>5.9523809523809521E-3</v>
      </c>
      <c r="AD26" s="151">
        <f t="shared" si="7"/>
        <v>4.6904761904761907</v>
      </c>
      <c r="AE26" s="131">
        <f t="shared" si="8"/>
        <v>11.06547619047619</v>
      </c>
      <c r="AF26" s="131">
        <f t="shared" si="9"/>
        <v>0.35714285714285715</v>
      </c>
      <c r="AG26" s="131">
        <f t="shared" si="10"/>
        <v>10.077380952380953</v>
      </c>
      <c r="AH26" s="149">
        <f t="shared" si="11"/>
        <v>63.226190476190474</v>
      </c>
    </row>
    <row r="27" spans="1:34" ht="15.75" thickBot="1" x14ac:dyDescent="0.3">
      <c r="A27" s="18" t="s">
        <v>49</v>
      </c>
      <c r="B27" s="88">
        <v>363</v>
      </c>
      <c r="C27" s="159">
        <v>368</v>
      </c>
      <c r="D27" s="88">
        <v>1967</v>
      </c>
      <c r="E27" s="159">
        <v>1842</v>
      </c>
      <c r="F27" s="88">
        <v>1024</v>
      </c>
      <c r="G27" s="159">
        <v>995</v>
      </c>
      <c r="H27" s="88">
        <v>248</v>
      </c>
      <c r="I27" s="159">
        <v>200</v>
      </c>
      <c r="J27" s="146">
        <v>18</v>
      </c>
      <c r="K27" s="146">
        <v>70</v>
      </c>
      <c r="L27" s="146">
        <v>3</v>
      </c>
      <c r="M27" s="88">
        <v>489</v>
      </c>
      <c r="N27" s="159">
        <v>511</v>
      </c>
      <c r="O27" s="88">
        <v>599</v>
      </c>
      <c r="P27" s="159">
        <v>596</v>
      </c>
      <c r="Q27" s="93">
        <v>30</v>
      </c>
      <c r="R27" s="161">
        <v>26</v>
      </c>
      <c r="S27" s="94">
        <v>899</v>
      </c>
      <c r="T27" s="56">
        <v>1111</v>
      </c>
      <c r="U27" s="164">
        <v>11</v>
      </c>
      <c r="V27" s="41">
        <v>11</v>
      </c>
      <c r="W27" s="148">
        <f t="shared" si="0"/>
        <v>3.1861471861471862</v>
      </c>
      <c r="X27" s="131">
        <f t="shared" si="1"/>
        <v>15.948051948051949</v>
      </c>
      <c r="Y27" s="131">
        <f t="shared" si="2"/>
        <v>8.6147186147186154</v>
      </c>
      <c r="Z27" s="131">
        <f t="shared" si="3"/>
        <v>1.7316017316017318</v>
      </c>
      <c r="AA27" s="16">
        <f t="shared" si="4"/>
        <v>0.15584415584415584</v>
      </c>
      <c r="AB27" s="16">
        <f t="shared" si="5"/>
        <v>0.60606060606060608</v>
      </c>
      <c r="AC27" s="24">
        <f t="shared" si="6"/>
        <v>2.5974025974025972E-2</v>
      </c>
      <c r="AD27" s="151">
        <f t="shared" si="7"/>
        <v>4.4242424242424239</v>
      </c>
      <c r="AE27" s="131">
        <f t="shared" si="8"/>
        <v>5.1601731601731604</v>
      </c>
      <c r="AF27" s="131">
        <f t="shared" si="9"/>
        <v>0.22510822510822512</v>
      </c>
      <c r="AG27" s="131">
        <f t="shared" si="10"/>
        <v>9.6190476190476186</v>
      </c>
      <c r="AH27" s="149">
        <f t="shared" si="11"/>
        <v>49.696969696969703</v>
      </c>
    </row>
    <row r="28" spans="1:34" ht="15.75" thickBot="1" x14ac:dyDescent="0.3">
      <c r="A28" s="20" t="s">
        <v>50</v>
      </c>
      <c r="B28" s="88">
        <v>1220</v>
      </c>
      <c r="C28" s="159">
        <v>1167</v>
      </c>
      <c r="D28" s="88">
        <v>9118</v>
      </c>
      <c r="E28" s="159">
        <v>9408</v>
      </c>
      <c r="F28" s="88">
        <v>3811</v>
      </c>
      <c r="G28" s="159">
        <v>3879</v>
      </c>
      <c r="H28" s="88">
        <v>1374</v>
      </c>
      <c r="I28" s="159">
        <v>926</v>
      </c>
      <c r="J28" s="146">
        <v>35</v>
      </c>
      <c r="K28" s="146">
        <v>581</v>
      </c>
      <c r="L28" s="146">
        <v>0</v>
      </c>
      <c r="M28" s="88">
        <v>1871</v>
      </c>
      <c r="N28" s="159">
        <v>1621</v>
      </c>
      <c r="O28" s="88">
        <v>2147</v>
      </c>
      <c r="P28" s="159">
        <v>2133</v>
      </c>
      <c r="Q28" s="93">
        <v>15</v>
      </c>
      <c r="R28" s="161">
        <v>17</v>
      </c>
      <c r="S28" s="94">
        <v>5119</v>
      </c>
      <c r="T28" s="56">
        <v>5661</v>
      </c>
      <c r="U28" s="164">
        <v>30</v>
      </c>
      <c r="V28" s="41">
        <v>29</v>
      </c>
      <c r="W28" s="148">
        <f t="shared" si="0"/>
        <v>3.7047619047619045</v>
      </c>
      <c r="X28" s="131">
        <f t="shared" si="1"/>
        <v>29.866666666666667</v>
      </c>
      <c r="Y28" s="131">
        <f t="shared" si="2"/>
        <v>12.314285714285715</v>
      </c>
      <c r="Z28" s="131">
        <f t="shared" si="3"/>
        <v>2.9396825396825399</v>
      </c>
      <c r="AA28" s="16">
        <f t="shared" si="4"/>
        <v>0.11111111111111112</v>
      </c>
      <c r="AB28" s="16">
        <f t="shared" si="5"/>
        <v>1.8444444444444446</v>
      </c>
      <c r="AC28" s="24">
        <f t="shared" si="6"/>
        <v>0</v>
      </c>
      <c r="AD28" s="151">
        <f t="shared" si="7"/>
        <v>5.1460317460317455</v>
      </c>
      <c r="AE28" s="131">
        <f t="shared" si="8"/>
        <v>6.7714285714285705</v>
      </c>
      <c r="AF28" s="131">
        <f t="shared" si="9"/>
        <v>5.3968253968253964E-2</v>
      </c>
      <c r="AG28" s="131">
        <f t="shared" si="10"/>
        <v>17.971428571428572</v>
      </c>
      <c r="AH28" s="149">
        <f t="shared" si="11"/>
        <v>80.723809523809521</v>
      </c>
    </row>
    <row r="29" spans="1:34" ht="15.75" thickBot="1" x14ac:dyDescent="0.3">
      <c r="A29" s="18" t="s">
        <v>51</v>
      </c>
      <c r="B29" s="88">
        <v>516</v>
      </c>
      <c r="C29" s="159">
        <v>504</v>
      </c>
      <c r="D29" s="88">
        <v>3578</v>
      </c>
      <c r="E29" s="159">
        <v>3183</v>
      </c>
      <c r="F29" s="88">
        <v>1615</v>
      </c>
      <c r="G29" s="159">
        <v>1635</v>
      </c>
      <c r="H29" s="88">
        <v>660</v>
      </c>
      <c r="I29" s="159">
        <v>557</v>
      </c>
      <c r="J29" s="146">
        <v>17</v>
      </c>
      <c r="K29" s="146">
        <v>172</v>
      </c>
      <c r="L29" s="146">
        <v>3</v>
      </c>
      <c r="M29" s="88">
        <v>647</v>
      </c>
      <c r="N29" s="159">
        <v>556</v>
      </c>
      <c r="O29" s="88">
        <v>1152</v>
      </c>
      <c r="P29" s="159">
        <v>1098</v>
      </c>
      <c r="Q29" s="93">
        <v>6</v>
      </c>
      <c r="R29" s="161">
        <v>9</v>
      </c>
      <c r="S29" s="94">
        <v>1897</v>
      </c>
      <c r="T29" s="56">
        <v>1783</v>
      </c>
      <c r="U29" s="164">
        <v>14</v>
      </c>
      <c r="V29" s="41">
        <v>14</v>
      </c>
      <c r="W29" s="148">
        <f t="shared" si="0"/>
        <v>3.4285714285714284</v>
      </c>
      <c r="X29" s="131">
        <f t="shared" si="1"/>
        <v>21.653061224489797</v>
      </c>
      <c r="Y29" s="131">
        <f t="shared" si="2"/>
        <v>11.122448979591837</v>
      </c>
      <c r="Z29" s="131">
        <f t="shared" si="3"/>
        <v>3.7891156462585034</v>
      </c>
      <c r="AA29" s="16">
        <f t="shared" si="4"/>
        <v>0.11564625850340135</v>
      </c>
      <c r="AB29" s="16">
        <f t="shared" si="5"/>
        <v>1.1700680272108843</v>
      </c>
      <c r="AC29" s="24">
        <f t="shared" si="6"/>
        <v>2.0408163265306121E-2</v>
      </c>
      <c r="AD29" s="151">
        <f t="shared" si="7"/>
        <v>3.7823129251700682</v>
      </c>
      <c r="AE29" s="131">
        <f t="shared" si="8"/>
        <v>7.4693877551020407</v>
      </c>
      <c r="AF29" s="131">
        <f t="shared" si="9"/>
        <v>6.1224489795918373E-2</v>
      </c>
      <c r="AG29" s="131">
        <f t="shared" si="10"/>
        <v>12.129251700680273</v>
      </c>
      <c r="AH29" s="149">
        <f t="shared" si="11"/>
        <v>64.741496598639458</v>
      </c>
    </row>
    <row r="30" spans="1:34" ht="15.75" thickBot="1" x14ac:dyDescent="0.3">
      <c r="A30" s="18" t="s">
        <v>52</v>
      </c>
      <c r="B30" s="88">
        <v>203</v>
      </c>
      <c r="C30" s="159">
        <v>204</v>
      </c>
      <c r="D30" s="88">
        <v>790</v>
      </c>
      <c r="E30" s="159">
        <v>732</v>
      </c>
      <c r="F30" s="88">
        <v>770</v>
      </c>
      <c r="G30" s="159">
        <v>767</v>
      </c>
      <c r="H30" s="88">
        <v>211</v>
      </c>
      <c r="I30" s="159">
        <v>143</v>
      </c>
      <c r="J30" s="146">
        <v>4</v>
      </c>
      <c r="K30" s="146">
        <v>55</v>
      </c>
      <c r="L30" s="146">
        <v>0</v>
      </c>
      <c r="M30" s="88">
        <v>277</v>
      </c>
      <c r="N30" s="159">
        <v>277</v>
      </c>
      <c r="O30" s="88">
        <v>242</v>
      </c>
      <c r="P30" s="159">
        <v>238</v>
      </c>
      <c r="Q30" s="93">
        <v>7</v>
      </c>
      <c r="R30" s="161">
        <v>6</v>
      </c>
      <c r="S30" s="94">
        <v>640</v>
      </c>
      <c r="T30" s="56">
        <v>595</v>
      </c>
      <c r="U30" s="164">
        <v>5</v>
      </c>
      <c r="V30" s="41">
        <v>5</v>
      </c>
      <c r="W30" s="148">
        <f t="shared" si="0"/>
        <v>3.8857142857142852</v>
      </c>
      <c r="X30" s="131">
        <f t="shared" si="1"/>
        <v>13.942857142857143</v>
      </c>
      <c r="Y30" s="131">
        <f t="shared" si="2"/>
        <v>14.609523809523811</v>
      </c>
      <c r="Z30" s="131">
        <f t="shared" si="3"/>
        <v>2.7238095238095239</v>
      </c>
      <c r="AA30" s="16">
        <f t="shared" si="4"/>
        <v>7.6190476190476197E-2</v>
      </c>
      <c r="AB30" s="16">
        <f t="shared" si="5"/>
        <v>1.0476190476190477</v>
      </c>
      <c r="AC30" s="24">
        <f t="shared" si="6"/>
        <v>0</v>
      </c>
      <c r="AD30" s="151">
        <f t="shared" si="7"/>
        <v>5.2761904761904761</v>
      </c>
      <c r="AE30" s="131">
        <f t="shared" si="8"/>
        <v>4.5333333333333332</v>
      </c>
      <c r="AF30" s="131">
        <f t="shared" si="9"/>
        <v>0.11428571428571428</v>
      </c>
      <c r="AG30" s="131">
        <f t="shared" si="10"/>
        <v>11.333333333333334</v>
      </c>
      <c r="AH30" s="149">
        <f t="shared" si="11"/>
        <v>57.542857142857144</v>
      </c>
    </row>
    <row r="31" spans="1:34" ht="15.75" thickBot="1" x14ac:dyDescent="0.3">
      <c r="A31" s="18" t="s">
        <v>53</v>
      </c>
      <c r="B31" s="88">
        <v>484</v>
      </c>
      <c r="C31" s="159">
        <v>436</v>
      </c>
      <c r="D31" s="88">
        <v>3396</v>
      </c>
      <c r="E31" s="159">
        <v>2804</v>
      </c>
      <c r="F31" s="88">
        <v>1516</v>
      </c>
      <c r="G31" s="159">
        <v>1506</v>
      </c>
      <c r="H31" s="88">
        <v>2283</v>
      </c>
      <c r="I31" s="159">
        <v>842</v>
      </c>
      <c r="J31" s="146">
        <v>10</v>
      </c>
      <c r="K31" s="146">
        <v>151</v>
      </c>
      <c r="L31" s="146">
        <v>0</v>
      </c>
      <c r="M31" s="88">
        <v>1774</v>
      </c>
      <c r="N31" s="159">
        <v>1665</v>
      </c>
      <c r="O31" s="88">
        <v>1519</v>
      </c>
      <c r="P31" s="159">
        <v>1412</v>
      </c>
      <c r="Q31" s="93">
        <v>15</v>
      </c>
      <c r="R31" s="161">
        <v>15</v>
      </c>
      <c r="S31" s="94">
        <v>6647</v>
      </c>
      <c r="T31" s="56">
        <v>7403</v>
      </c>
      <c r="U31" s="164">
        <v>19</v>
      </c>
      <c r="V31" s="41">
        <v>15</v>
      </c>
      <c r="W31" s="148">
        <f t="shared" si="0"/>
        <v>2.1854636591478696</v>
      </c>
      <c r="X31" s="131">
        <f t="shared" si="1"/>
        <v>14.055137844611528</v>
      </c>
      <c r="Y31" s="131">
        <f t="shared" si="2"/>
        <v>7.5488721804511272</v>
      </c>
      <c r="Z31" s="131">
        <f t="shared" si="3"/>
        <v>4.2205513784461157</v>
      </c>
      <c r="AA31" s="16">
        <f t="shared" si="4"/>
        <v>5.0125313283208017E-2</v>
      </c>
      <c r="AB31" s="16">
        <f t="shared" si="5"/>
        <v>0.75689223057644117</v>
      </c>
      <c r="AC31" s="24">
        <f t="shared" si="6"/>
        <v>0</v>
      </c>
      <c r="AD31" s="151">
        <f t="shared" si="7"/>
        <v>8.3458646616541365</v>
      </c>
      <c r="AE31" s="131">
        <f t="shared" si="8"/>
        <v>7.0776942355889716</v>
      </c>
      <c r="AF31" s="131">
        <f t="shared" si="9"/>
        <v>7.5187969924812026E-2</v>
      </c>
      <c r="AG31" s="131">
        <f t="shared" si="10"/>
        <v>37.107769423558899</v>
      </c>
      <c r="AH31" s="149">
        <f t="shared" si="11"/>
        <v>81.423558897243112</v>
      </c>
    </row>
    <row r="32" spans="1:34" ht="15.75" thickBot="1" x14ac:dyDescent="0.3">
      <c r="A32" s="18" t="s">
        <v>54</v>
      </c>
      <c r="B32" s="88">
        <v>969</v>
      </c>
      <c r="C32" s="159">
        <v>910</v>
      </c>
      <c r="D32" s="88">
        <v>6162</v>
      </c>
      <c r="E32" s="159">
        <v>6933</v>
      </c>
      <c r="F32" s="88">
        <v>1567</v>
      </c>
      <c r="G32" s="159">
        <v>1596</v>
      </c>
      <c r="H32" s="88">
        <v>1067</v>
      </c>
      <c r="I32" s="159">
        <v>712</v>
      </c>
      <c r="J32" s="146">
        <v>33</v>
      </c>
      <c r="K32" s="146">
        <v>411</v>
      </c>
      <c r="L32" s="146">
        <v>1</v>
      </c>
      <c r="M32" s="88">
        <v>2452</v>
      </c>
      <c r="N32" s="146">
        <v>2221</v>
      </c>
      <c r="O32" s="88">
        <v>2764</v>
      </c>
      <c r="P32" s="159">
        <v>2631</v>
      </c>
      <c r="Q32" s="95">
        <v>18</v>
      </c>
      <c r="R32" s="163">
        <v>13</v>
      </c>
      <c r="S32" s="96">
        <v>3043</v>
      </c>
      <c r="T32" s="68">
        <v>3113</v>
      </c>
      <c r="U32" s="165">
        <v>28</v>
      </c>
      <c r="V32" s="41">
        <v>27</v>
      </c>
      <c r="W32" s="82">
        <f t="shared" si="0"/>
        <v>3.0952380952380953</v>
      </c>
      <c r="X32" s="83">
        <f t="shared" si="1"/>
        <v>23.581632653061224</v>
      </c>
      <c r="Y32" s="83">
        <f t="shared" si="2"/>
        <v>5.4285714285714288</v>
      </c>
      <c r="Z32" s="83">
        <f t="shared" si="3"/>
        <v>2.4217687074829932</v>
      </c>
      <c r="AA32" s="83">
        <f t="shared" si="4"/>
        <v>0.11224489795918367</v>
      </c>
      <c r="AB32" s="83">
        <f t="shared" si="5"/>
        <v>1.3979591836734695</v>
      </c>
      <c r="AC32" s="85">
        <f t="shared" si="6"/>
        <v>3.4013605442176869E-3</v>
      </c>
      <c r="AD32" s="86">
        <f t="shared" si="7"/>
        <v>7.5544217687074831</v>
      </c>
      <c r="AE32" s="83">
        <f t="shared" si="8"/>
        <v>8.9489795918367339</v>
      </c>
      <c r="AF32" s="83">
        <f t="shared" si="9"/>
        <v>4.4217687074829932E-2</v>
      </c>
      <c r="AG32" s="83">
        <f t="shared" si="10"/>
        <v>10.588435374149659</v>
      </c>
      <c r="AH32" s="99">
        <f t="shared" si="11"/>
        <v>63.176870748299322</v>
      </c>
    </row>
    <row r="33" spans="1:34" ht="15.75" thickBot="1" x14ac:dyDescent="0.3">
      <c r="A33" s="21" t="s">
        <v>55</v>
      </c>
      <c r="B33" s="104">
        <f t="shared" ref="B33:V33" si="12">SUM(B11:B32)</f>
        <v>14313</v>
      </c>
      <c r="C33" s="104">
        <f t="shared" si="12"/>
        <v>14035</v>
      </c>
      <c r="D33" s="104">
        <f t="shared" si="12"/>
        <v>91105</v>
      </c>
      <c r="E33" s="104">
        <f t="shared" si="12"/>
        <v>88044</v>
      </c>
      <c r="F33" s="105">
        <f t="shared" si="12"/>
        <v>35349</v>
      </c>
      <c r="G33" s="104">
        <f t="shared" si="12"/>
        <v>35731</v>
      </c>
      <c r="H33" s="106">
        <f t="shared" si="12"/>
        <v>22173</v>
      </c>
      <c r="I33" s="106">
        <f t="shared" si="12"/>
        <v>14206</v>
      </c>
      <c r="J33" s="107">
        <f t="shared" si="12"/>
        <v>402</v>
      </c>
      <c r="K33" s="107">
        <f t="shared" si="12"/>
        <v>5336</v>
      </c>
      <c r="L33" s="107">
        <f t="shared" si="12"/>
        <v>52</v>
      </c>
      <c r="M33" s="104">
        <f t="shared" si="12"/>
        <v>23100</v>
      </c>
      <c r="N33" s="104">
        <f t="shared" si="12"/>
        <v>20708</v>
      </c>
      <c r="O33" s="104">
        <f t="shared" si="12"/>
        <v>36669</v>
      </c>
      <c r="P33" s="104">
        <f t="shared" si="12"/>
        <v>36036</v>
      </c>
      <c r="Q33" s="108">
        <f t="shared" si="12"/>
        <v>631</v>
      </c>
      <c r="R33" s="109">
        <f t="shared" si="12"/>
        <v>604</v>
      </c>
      <c r="S33" s="109">
        <f t="shared" si="12"/>
        <v>64266</v>
      </c>
      <c r="T33" s="109">
        <f t="shared" si="12"/>
        <v>65845</v>
      </c>
      <c r="U33" s="110">
        <f t="shared" si="12"/>
        <v>417</v>
      </c>
      <c r="V33" s="156">
        <f t="shared" si="12"/>
        <v>367</v>
      </c>
      <c r="W33" s="157">
        <f t="shared" si="0"/>
        <v>3.2054356514788171</v>
      </c>
      <c r="X33" s="152">
        <f t="shared" si="1"/>
        <v>20.108256252141146</v>
      </c>
      <c r="Y33" s="152">
        <f t="shared" si="2"/>
        <v>8.1605572684709369</v>
      </c>
      <c r="Z33" s="152">
        <f t="shared" si="3"/>
        <v>3.2444901221879641</v>
      </c>
      <c r="AA33" s="123">
        <f t="shared" si="4"/>
        <v>9.1812264474134972E-2</v>
      </c>
      <c r="AB33" s="123">
        <f t="shared" si="5"/>
        <v>1.2186821970994632</v>
      </c>
      <c r="AC33" s="142">
        <f t="shared" si="6"/>
        <v>1.1876213315062237E-2</v>
      </c>
      <c r="AD33" s="154">
        <f t="shared" si="7"/>
        <v>4.7294735640059384</v>
      </c>
      <c r="AE33" s="152">
        <f t="shared" si="8"/>
        <v>8.2302158273381298</v>
      </c>
      <c r="AF33" s="152">
        <f t="shared" si="9"/>
        <v>0.13794678542879982</v>
      </c>
      <c r="AG33" s="152">
        <f t="shared" si="10"/>
        <v>15.038255110197557</v>
      </c>
      <c r="AH33" s="158">
        <f t="shared" si="11"/>
        <v>64.177001256137942</v>
      </c>
    </row>
  </sheetData>
  <mergeCells count="72">
    <mergeCell ref="A1:AH1"/>
    <mergeCell ref="A2:A10"/>
    <mergeCell ref="B2:C5"/>
    <mergeCell ref="D2:E5"/>
    <mergeCell ref="F2:G5"/>
    <mergeCell ref="H2:I5"/>
    <mergeCell ref="M2:N5"/>
    <mergeCell ref="O2:T4"/>
    <mergeCell ref="U2:V3"/>
    <mergeCell ref="G6:G7"/>
    <mergeCell ref="J2:L5"/>
    <mergeCell ref="W2:AH2"/>
    <mergeCell ref="W3:W7"/>
    <mergeCell ref="X3:X7"/>
    <mergeCell ref="Y3:Y7"/>
    <mergeCell ref="Z3:Z7"/>
    <mergeCell ref="AA3:AC6"/>
    <mergeCell ref="AD3:AD7"/>
    <mergeCell ref="AE3:AG6"/>
    <mergeCell ref="AH3:AH7"/>
    <mergeCell ref="U4:U7"/>
    <mergeCell ref="V4:V7"/>
    <mergeCell ref="O5:P5"/>
    <mergeCell ref="Q5:R5"/>
    <mergeCell ref="S5:T5"/>
    <mergeCell ref="S6:S7"/>
    <mergeCell ref="T6:T7"/>
    <mergeCell ref="Q6:Q7"/>
    <mergeCell ref="R6:R7"/>
    <mergeCell ref="M6:M7"/>
    <mergeCell ref="N6:N7"/>
    <mergeCell ref="O6:O7"/>
    <mergeCell ref="P6:P7"/>
    <mergeCell ref="I9:I10"/>
    <mergeCell ref="M9:M10"/>
    <mergeCell ref="B6:B7"/>
    <mergeCell ref="C6:C7"/>
    <mergeCell ref="D6:D7"/>
    <mergeCell ref="E6:E7"/>
    <mergeCell ref="H9:H10"/>
    <mergeCell ref="G9:G10"/>
    <mergeCell ref="B9:B10"/>
    <mergeCell ref="C9:C10"/>
    <mergeCell ref="D9:D10"/>
    <mergeCell ref="E9:E10"/>
    <mergeCell ref="F9:F10"/>
    <mergeCell ref="V9:V10"/>
    <mergeCell ref="W9:W10"/>
    <mergeCell ref="X9:X10"/>
    <mergeCell ref="Y9:Y10"/>
    <mergeCell ref="N9:N10"/>
    <mergeCell ref="O9:O10"/>
    <mergeCell ref="P9:P10"/>
    <mergeCell ref="Q9:Q10"/>
    <mergeCell ref="R9:R10"/>
    <mergeCell ref="S9:S10"/>
    <mergeCell ref="AF9:AF10"/>
    <mergeCell ref="AG9:AG10"/>
    <mergeCell ref="AH9:AH10"/>
    <mergeCell ref="J6:J7"/>
    <mergeCell ref="L6:L7"/>
    <mergeCell ref="J9:J10"/>
    <mergeCell ref="K9:K10"/>
    <mergeCell ref="L9:L10"/>
    <mergeCell ref="Z9:Z10"/>
    <mergeCell ref="AA9:AA10"/>
    <mergeCell ref="AB9:AB10"/>
    <mergeCell ref="AC9:AC10"/>
    <mergeCell ref="AD9:AD10"/>
    <mergeCell ref="AE9:AE10"/>
    <mergeCell ref="T9:T10"/>
    <mergeCell ref="U9:U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3"/>
  <sheetViews>
    <sheetView zoomScale="85" zoomScaleNormal="85" workbookViewId="0">
      <selection activeCell="V19" sqref="V19"/>
    </sheetView>
  </sheetViews>
  <sheetFormatPr defaultRowHeight="15" x14ac:dyDescent="0.25"/>
  <cols>
    <col min="1" max="1" width="24.7109375" customWidth="1"/>
  </cols>
  <sheetData>
    <row r="1" spans="1:34" ht="16.5" thickBot="1" x14ac:dyDescent="0.3">
      <c r="A1" s="217" t="s">
        <v>63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8"/>
      <c r="P1" s="218"/>
      <c r="Q1" s="218"/>
      <c r="R1" s="218"/>
      <c r="S1" s="218"/>
      <c r="T1" s="218"/>
      <c r="U1" s="218"/>
      <c r="V1" s="218"/>
      <c r="W1" s="217"/>
      <c r="X1" s="217"/>
      <c r="Y1" s="217"/>
      <c r="Z1" s="217"/>
      <c r="AA1" s="217"/>
      <c r="AB1" s="217"/>
      <c r="AC1" s="217"/>
      <c r="AD1" s="217"/>
      <c r="AE1" s="217"/>
      <c r="AF1" s="217"/>
      <c r="AG1" s="217"/>
      <c r="AH1" s="217"/>
    </row>
    <row r="2" spans="1:34" ht="15.75" thickBot="1" x14ac:dyDescent="0.3">
      <c r="A2" s="252" t="s">
        <v>0</v>
      </c>
      <c r="B2" s="255" t="s">
        <v>1</v>
      </c>
      <c r="C2" s="219"/>
      <c r="D2" s="170" t="s">
        <v>2</v>
      </c>
      <c r="E2" s="219"/>
      <c r="F2" s="170" t="s">
        <v>3</v>
      </c>
      <c r="G2" s="224"/>
      <c r="H2" s="229" t="s">
        <v>4</v>
      </c>
      <c r="I2" s="224"/>
      <c r="J2" s="170" t="s">
        <v>5</v>
      </c>
      <c r="K2" s="171"/>
      <c r="L2" s="172"/>
      <c r="M2" s="230" t="s">
        <v>6</v>
      </c>
      <c r="N2" s="231"/>
      <c r="O2" s="187" t="s">
        <v>7</v>
      </c>
      <c r="P2" s="188"/>
      <c r="Q2" s="188"/>
      <c r="R2" s="188"/>
      <c r="S2" s="189"/>
      <c r="T2" s="190"/>
      <c r="U2" s="246" t="s">
        <v>8</v>
      </c>
      <c r="V2" s="247"/>
      <c r="W2" s="236" t="s">
        <v>64</v>
      </c>
      <c r="X2" s="237"/>
      <c r="Y2" s="237"/>
      <c r="Z2" s="237"/>
      <c r="AA2" s="237"/>
      <c r="AB2" s="237"/>
      <c r="AC2" s="237"/>
      <c r="AD2" s="237"/>
      <c r="AE2" s="238"/>
      <c r="AF2" s="238"/>
      <c r="AG2" s="238"/>
      <c r="AH2" s="239"/>
    </row>
    <row r="3" spans="1:34" x14ac:dyDescent="0.25">
      <c r="A3" s="253"/>
      <c r="B3" s="220"/>
      <c r="C3" s="221"/>
      <c r="D3" s="220"/>
      <c r="E3" s="221"/>
      <c r="F3" s="225"/>
      <c r="G3" s="226"/>
      <c r="H3" s="225"/>
      <c r="I3" s="226"/>
      <c r="J3" s="173"/>
      <c r="K3" s="174"/>
      <c r="L3" s="175"/>
      <c r="M3" s="232"/>
      <c r="N3" s="233"/>
      <c r="O3" s="191"/>
      <c r="P3" s="192"/>
      <c r="Q3" s="192"/>
      <c r="R3" s="192"/>
      <c r="S3" s="193"/>
      <c r="T3" s="194"/>
      <c r="U3" s="248"/>
      <c r="V3" s="249"/>
      <c r="W3" s="240" t="s">
        <v>10</v>
      </c>
      <c r="X3" s="243" t="s">
        <v>11</v>
      </c>
      <c r="Y3" s="243" t="s">
        <v>12</v>
      </c>
      <c r="Z3" s="256" t="s">
        <v>13</v>
      </c>
      <c r="AA3" s="198" t="s">
        <v>14</v>
      </c>
      <c r="AB3" s="199"/>
      <c r="AC3" s="200"/>
      <c r="AD3" s="230" t="s">
        <v>15</v>
      </c>
      <c r="AE3" s="187" t="s">
        <v>16</v>
      </c>
      <c r="AF3" s="263"/>
      <c r="AG3" s="190"/>
      <c r="AH3" s="200" t="s">
        <v>17</v>
      </c>
    </row>
    <row r="4" spans="1:34" x14ac:dyDescent="0.25">
      <c r="A4" s="253"/>
      <c r="B4" s="220"/>
      <c r="C4" s="221"/>
      <c r="D4" s="220"/>
      <c r="E4" s="221"/>
      <c r="F4" s="225"/>
      <c r="G4" s="226"/>
      <c r="H4" s="225"/>
      <c r="I4" s="226"/>
      <c r="J4" s="173"/>
      <c r="K4" s="174"/>
      <c r="L4" s="175"/>
      <c r="M4" s="232"/>
      <c r="N4" s="233"/>
      <c r="O4" s="191"/>
      <c r="P4" s="192"/>
      <c r="Q4" s="192"/>
      <c r="R4" s="192"/>
      <c r="S4" s="193"/>
      <c r="T4" s="194"/>
      <c r="U4" s="209" t="s">
        <v>18</v>
      </c>
      <c r="V4" s="210" t="s">
        <v>19</v>
      </c>
      <c r="W4" s="241"/>
      <c r="X4" s="244"/>
      <c r="Y4" s="244"/>
      <c r="Z4" s="257"/>
      <c r="AA4" s="201"/>
      <c r="AB4" s="202"/>
      <c r="AC4" s="203"/>
      <c r="AD4" s="250"/>
      <c r="AE4" s="264"/>
      <c r="AF4" s="265"/>
      <c r="AG4" s="194"/>
      <c r="AH4" s="203"/>
    </row>
    <row r="5" spans="1:34" ht="15.75" thickBot="1" x14ac:dyDescent="0.3">
      <c r="A5" s="253"/>
      <c r="B5" s="222"/>
      <c r="C5" s="223"/>
      <c r="D5" s="222"/>
      <c r="E5" s="223"/>
      <c r="F5" s="227"/>
      <c r="G5" s="228"/>
      <c r="H5" s="225"/>
      <c r="I5" s="226"/>
      <c r="J5" s="176"/>
      <c r="K5" s="177"/>
      <c r="L5" s="178"/>
      <c r="M5" s="234"/>
      <c r="N5" s="235"/>
      <c r="O5" s="212" t="s">
        <v>20</v>
      </c>
      <c r="P5" s="183"/>
      <c r="Q5" s="183" t="s">
        <v>21</v>
      </c>
      <c r="R5" s="184"/>
      <c r="S5" s="183" t="s">
        <v>56</v>
      </c>
      <c r="T5" s="195"/>
      <c r="U5" s="209"/>
      <c r="V5" s="211"/>
      <c r="W5" s="241"/>
      <c r="X5" s="244"/>
      <c r="Y5" s="244"/>
      <c r="Z5" s="257"/>
      <c r="AA5" s="201"/>
      <c r="AB5" s="202"/>
      <c r="AC5" s="203"/>
      <c r="AD5" s="250"/>
      <c r="AE5" s="264"/>
      <c r="AF5" s="265"/>
      <c r="AG5" s="194"/>
      <c r="AH5" s="203"/>
    </row>
    <row r="6" spans="1:34" ht="15.75" thickBot="1" x14ac:dyDescent="0.3">
      <c r="A6" s="253"/>
      <c r="B6" s="259" t="s">
        <v>22</v>
      </c>
      <c r="C6" s="215" t="s">
        <v>23</v>
      </c>
      <c r="D6" s="262" t="s">
        <v>22</v>
      </c>
      <c r="E6" s="261" t="s">
        <v>24</v>
      </c>
      <c r="F6" s="8"/>
      <c r="G6" s="181" t="s">
        <v>25</v>
      </c>
      <c r="H6" s="26"/>
      <c r="I6" s="27"/>
      <c r="J6" s="179" t="s">
        <v>26</v>
      </c>
      <c r="K6" s="31"/>
      <c r="L6" s="181" t="s">
        <v>27</v>
      </c>
      <c r="M6" s="207" t="s">
        <v>22</v>
      </c>
      <c r="N6" s="215" t="s">
        <v>24</v>
      </c>
      <c r="O6" s="213" t="s">
        <v>22</v>
      </c>
      <c r="P6" s="185" t="s">
        <v>24</v>
      </c>
      <c r="Q6" s="196" t="s">
        <v>22</v>
      </c>
      <c r="R6" s="185" t="s">
        <v>24</v>
      </c>
      <c r="S6" s="196" t="s">
        <v>22</v>
      </c>
      <c r="T6" s="185" t="s">
        <v>24</v>
      </c>
      <c r="U6" s="209"/>
      <c r="V6" s="211"/>
      <c r="W6" s="241"/>
      <c r="X6" s="244"/>
      <c r="Y6" s="244"/>
      <c r="Z6" s="257"/>
      <c r="AA6" s="204"/>
      <c r="AB6" s="205"/>
      <c r="AC6" s="206"/>
      <c r="AD6" s="250"/>
      <c r="AE6" s="266"/>
      <c r="AF6" s="267"/>
      <c r="AG6" s="268"/>
      <c r="AH6" s="203"/>
    </row>
    <row r="7" spans="1:34" ht="52.5" thickBot="1" x14ac:dyDescent="0.3">
      <c r="A7" s="253"/>
      <c r="B7" s="260"/>
      <c r="C7" s="216"/>
      <c r="D7" s="262"/>
      <c r="E7" s="168"/>
      <c r="F7" s="22" t="s">
        <v>28</v>
      </c>
      <c r="G7" s="182"/>
      <c r="H7" s="11" t="s">
        <v>22</v>
      </c>
      <c r="I7" s="11" t="s">
        <v>24</v>
      </c>
      <c r="J7" s="180"/>
      <c r="K7" s="32" t="s">
        <v>11</v>
      </c>
      <c r="L7" s="182"/>
      <c r="M7" s="208"/>
      <c r="N7" s="216"/>
      <c r="O7" s="214"/>
      <c r="P7" s="186"/>
      <c r="Q7" s="197"/>
      <c r="R7" s="186"/>
      <c r="S7" s="197"/>
      <c r="T7" s="186"/>
      <c r="U7" s="209"/>
      <c r="V7" s="211"/>
      <c r="W7" s="242"/>
      <c r="X7" s="245"/>
      <c r="Y7" s="245"/>
      <c r="Z7" s="258"/>
      <c r="AA7" s="1" t="s">
        <v>29</v>
      </c>
      <c r="AB7" s="1" t="s">
        <v>30</v>
      </c>
      <c r="AC7" s="3" t="s">
        <v>27</v>
      </c>
      <c r="AD7" s="251"/>
      <c r="AE7" s="77" t="s">
        <v>31</v>
      </c>
      <c r="AF7" s="2" t="s">
        <v>32</v>
      </c>
      <c r="AG7" s="78" t="s">
        <v>57</v>
      </c>
      <c r="AH7" s="206"/>
    </row>
    <row r="8" spans="1:34" ht="15.75" thickBot="1" x14ac:dyDescent="0.3">
      <c r="A8" s="253"/>
      <c r="B8" s="57">
        <v>1</v>
      </c>
      <c r="C8" s="51">
        <v>2</v>
      </c>
      <c r="D8" s="46">
        <v>3</v>
      </c>
      <c r="E8" s="46">
        <v>4</v>
      </c>
      <c r="F8" s="52">
        <v>5</v>
      </c>
      <c r="G8" s="48">
        <v>6</v>
      </c>
      <c r="H8" s="48">
        <v>7</v>
      </c>
      <c r="I8" s="28">
        <v>8</v>
      </c>
      <c r="J8" s="47">
        <v>9</v>
      </c>
      <c r="K8" s="32">
        <v>10</v>
      </c>
      <c r="L8" s="48">
        <v>11</v>
      </c>
      <c r="M8" s="4">
        <v>12</v>
      </c>
      <c r="N8" s="51">
        <v>13</v>
      </c>
      <c r="O8" s="62">
        <v>14</v>
      </c>
      <c r="P8" s="74">
        <v>15</v>
      </c>
      <c r="Q8" s="64">
        <v>16</v>
      </c>
      <c r="R8" s="74">
        <v>17</v>
      </c>
      <c r="S8" s="74">
        <v>18</v>
      </c>
      <c r="T8" s="65">
        <v>19</v>
      </c>
      <c r="U8" s="54">
        <v>20</v>
      </c>
      <c r="V8" s="40">
        <v>21</v>
      </c>
      <c r="W8" s="50">
        <v>22</v>
      </c>
      <c r="X8" s="49">
        <v>23</v>
      </c>
      <c r="Y8" s="49">
        <v>24</v>
      </c>
      <c r="Z8" s="49">
        <v>25</v>
      </c>
      <c r="AA8" s="1">
        <v>26</v>
      </c>
      <c r="AB8" s="1">
        <v>27</v>
      </c>
      <c r="AC8" s="23">
        <v>28</v>
      </c>
      <c r="AD8" s="72">
        <v>29</v>
      </c>
      <c r="AE8" s="73">
        <v>30</v>
      </c>
      <c r="AF8" s="75">
        <v>31</v>
      </c>
      <c r="AG8" s="76">
        <v>32</v>
      </c>
      <c r="AH8" s="45">
        <v>33</v>
      </c>
    </row>
    <row r="9" spans="1:34" ht="15.75" thickBot="1" x14ac:dyDescent="0.3">
      <c r="A9" s="253"/>
      <c r="B9" s="168">
        <v>2022</v>
      </c>
      <c r="C9" s="168">
        <v>2022</v>
      </c>
      <c r="D9" s="168">
        <v>2022</v>
      </c>
      <c r="E9" s="168">
        <v>2022</v>
      </c>
      <c r="F9" s="168">
        <v>2022</v>
      </c>
      <c r="G9" s="168">
        <v>2022</v>
      </c>
      <c r="H9" s="168">
        <v>2022</v>
      </c>
      <c r="I9" s="168">
        <v>2022</v>
      </c>
      <c r="J9" s="168">
        <v>2022</v>
      </c>
      <c r="K9" s="168">
        <v>2022</v>
      </c>
      <c r="L9" s="168">
        <v>2022</v>
      </c>
      <c r="M9" s="168">
        <v>2022</v>
      </c>
      <c r="N9" s="168">
        <v>2022</v>
      </c>
      <c r="O9" s="168">
        <v>2022</v>
      </c>
      <c r="P9" s="168">
        <v>2022</v>
      </c>
      <c r="Q9" s="168">
        <v>2022</v>
      </c>
      <c r="R9" s="168">
        <v>2022</v>
      </c>
      <c r="S9" s="168">
        <v>2022</v>
      </c>
      <c r="T9" s="168">
        <v>2022</v>
      </c>
      <c r="U9" s="168">
        <v>2022</v>
      </c>
      <c r="V9" s="168">
        <v>2022</v>
      </c>
      <c r="W9" s="168">
        <v>2022</v>
      </c>
      <c r="X9" s="168">
        <v>2022</v>
      </c>
      <c r="Y9" s="168">
        <v>2022</v>
      </c>
      <c r="Z9" s="168">
        <v>2022</v>
      </c>
      <c r="AA9" s="168">
        <v>2022</v>
      </c>
      <c r="AB9" s="168">
        <v>2022</v>
      </c>
      <c r="AC9" s="168">
        <v>2022</v>
      </c>
      <c r="AD9" s="168">
        <v>2022</v>
      </c>
      <c r="AE9" s="168">
        <v>2022</v>
      </c>
      <c r="AF9" s="168">
        <v>2022</v>
      </c>
      <c r="AG9" s="168">
        <v>2022</v>
      </c>
      <c r="AH9" s="168">
        <v>2022</v>
      </c>
    </row>
    <row r="10" spans="1:34" ht="15.75" thickBot="1" x14ac:dyDescent="0.3">
      <c r="A10" s="254"/>
      <c r="B10" s="169"/>
      <c r="C10" s="169"/>
      <c r="D10" s="169"/>
      <c r="E10" s="169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69"/>
      <c r="S10" s="169"/>
      <c r="T10" s="169"/>
      <c r="U10" s="169"/>
      <c r="V10" s="169"/>
      <c r="W10" s="169"/>
      <c r="X10" s="169"/>
      <c r="Y10" s="169"/>
      <c r="Z10" s="169"/>
      <c r="AA10" s="169"/>
      <c r="AB10" s="169"/>
      <c r="AC10" s="169"/>
      <c r="AD10" s="169"/>
      <c r="AE10" s="169"/>
      <c r="AF10" s="169"/>
      <c r="AG10" s="169"/>
      <c r="AH10" s="169"/>
    </row>
    <row r="11" spans="1:34" ht="15.75" thickBot="1" x14ac:dyDescent="0.3">
      <c r="A11" s="17" t="s">
        <v>33</v>
      </c>
      <c r="B11" s="43">
        <v>673</v>
      </c>
      <c r="C11" s="146">
        <v>640</v>
      </c>
      <c r="D11" s="43">
        <v>4155</v>
      </c>
      <c r="E11" s="146">
        <v>3971</v>
      </c>
      <c r="F11" s="43">
        <v>1784</v>
      </c>
      <c r="G11" s="146">
        <v>1782</v>
      </c>
      <c r="H11" s="43">
        <v>709</v>
      </c>
      <c r="I11" s="146">
        <v>477</v>
      </c>
      <c r="J11" s="146">
        <v>23</v>
      </c>
      <c r="K11" s="146">
        <v>274</v>
      </c>
      <c r="L11" s="146">
        <v>5</v>
      </c>
      <c r="M11" s="43">
        <v>1190</v>
      </c>
      <c r="N11" s="146">
        <v>812</v>
      </c>
      <c r="O11" s="58">
        <v>950</v>
      </c>
      <c r="P11" s="59">
        <v>926</v>
      </c>
      <c r="Q11" s="60">
        <v>36</v>
      </c>
      <c r="R11" s="61">
        <v>32</v>
      </c>
      <c r="S11" s="79">
        <v>2850</v>
      </c>
      <c r="T11" s="61">
        <v>2494</v>
      </c>
      <c r="U11" s="92">
        <v>18</v>
      </c>
      <c r="V11" s="166">
        <v>15</v>
      </c>
      <c r="W11" s="38">
        <f>SUM(B11/V11/10.5)</f>
        <v>4.2730158730158729</v>
      </c>
      <c r="X11" s="16">
        <f>SUM(D11/V11/10.5)</f>
        <v>26.38095238095238</v>
      </c>
      <c r="Y11" s="16">
        <f>SUM(F11/V11/10.5)</f>
        <v>11.326984126984128</v>
      </c>
      <c r="Z11" s="16">
        <f>SUM(H11/V11/10.5)</f>
        <v>4.5015873015873016</v>
      </c>
      <c r="AA11" s="16">
        <f>SUM(J11/V11/10.5)</f>
        <v>0.14603174603174604</v>
      </c>
      <c r="AB11" s="16">
        <f>SUM(K11/V11/10.5)</f>
        <v>1.7396825396825395</v>
      </c>
      <c r="AC11" s="24">
        <f>SUM(L11/V11/10.5)</f>
        <v>3.1746031746031744E-2</v>
      </c>
      <c r="AD11" s="42">
        <f>SUM(M11/V11/10.5)</f>
        <v>7.5555555555555554</v>
      </c>
      <c r="AE11" s="16">
        <f>SUM(O11/V11/10.5)</f>
        <v>6.0317460317460316</v>
      </c>
      <c r="AF11" s="16">
        <f>SUM(Q11/V11/10.5)</f>
        <v>0.22857142857142856</v>
      </c>
      <c r="AG11" s="16">
        <f>SUM(S11/V11/10.5)</f>
        <v>18.095238095238095</v>
      </c>
      <c r="AH11" s="39">
        <f>SUM(B11+D11+F11+H11+J11+K11+L11+M11+O11+Q11+S11)/V11/10.5</f>
        <v>80.311111111111103</v>
      </c>
    </row>
    <row r="12" spans="1:34" ht="15.75" thickBot="1" x14ac:dyDescent="0.3">
      <c r="A12" s="18" t="s">
        <v>34</v>
      </c>
      <c r="B12" s="43">
        <v>1024</v>
      </c>
      <c r="C12" s="146">
        <v>1163</v>
      </c>
      <c r="D12" s="43">
        <v>8455</v>
      </c>
      <c r="E12" s="146">
        <v>8427</v>
      </c>
      <c r="F12" s="43">
        <v>2563</v>
      </c>
      <c r="G12" s="146">
        <v>2588</v>
      </c>
      <c r="H12" s="43">
        <v>1420</v>
      </c>
      <c r="I12" s="146">
        <v>892</v>
      </c>
      <c r="J12" s="146">
        <v>45</v>
      </c>
      <c r="K12" s="146">
        <v>530</v>
      </c>
      <c r="L12" s="146">
        <v>6</v>
      </c>
      <c r="M12" s="43">
        <v>1069</v>
      </c>
      <c r="N12" s="146">
        <v>853</v>
      </c>
      <c r="O12" s="43">
        <v>1985</v>
      </c>
      <c r="P12" s="146">
        <v>1952</v>
      </c>
      <c r="Q12" s="53">
        <v>9</v>
      </c>
      <c r="R12" s="56">
        <v>8</v>
      </c>
      <c r="S12" s="80">
        <v>3397</v>
      </c>
      <c r="T12" s="56">
        <v>4250</v>
      </c>
      <c r="U12" s="92">
        <v>31</v>
      </c>
      <c r="V12" s="166">
        <v>28</v>
      </c>
      <c r="W12" s="38">
        <f t="shared" ref="W12:W33" si="0">SUM(B12/V12/10.5)</f>
        <v>3.4829931972789114</v>
      </c>
      <c r="X12" s="16">
        <f t="shared" ref="X12:X33" si="1">SUM(D12/V12/10.5)</f>
        <v>28.758503401360546</v>
      </c>
      <c r="Y12" s="16">
        <f t="shared" ref="Y12:Y33" si="2">SUM(F12/V12/10.5)</f>
        <v>8.7176870748299322</v>
      </c>
      <c r="Z12" s="16">
        <f t="shared" ref="Z12:Z33" si="3">SUM(H12/V12/10.5)</f>
        <v>4.8299319727891161</v>
      </c>
      <c r="AA12" s="16">
        <f t="shared" ref="AA12:AA33" si="4">SUM(J12/V12/10.5)</f>
        <v>0.15306122448979592</v>
      </c>
      <c r="AB12" s="16">
        <f t="shared" ref="AB12:AB33" si="5">SUM(K12/V12/10.5)</f>
        <v>1.8027210884353739</v>
      </c>
      <c r="AC12" s="24">
        <f t="shared" ref="AC12:AC33" si="6">SUM(L12/V12/10.5)</f>
        <v>2.0408163265306121E-2</v>
      </c>
      <c r="AD12" s="42">
        <f t="shared" ref="AD12:AD33" si="7">SUM(M12/V12/10.5)</f>
        <v>3.6360544217687076</v>
      </c>
      <c r="AE12" s="16">
        <f t="shared" ref="AE12:AE33" si="8">SUM(O12/V12/10.5)</f>
        <v>6.7517006802721085</v>
      </c>
      <c r="AF12" s="16">
        <f t="shared" ref="AF12:AF33" si="9">SUM(Q12/V12/10.5)</f>
        <v>3.0612244897959186E-2</v>
      </c>
      <c r="AG12" s="16">
        <f t="shared" ref="AG12:AG33" si="10">SUM(S12/V12/10.5)</f>
        <v>11.554421768707483</v>
      </c>
      <c r="AH12" s="39">
        <f t="shared" ref="AH12:AH33" si="11">SUM(B12+D12+F12+H12+J12+K12+L12+M12+O12+Q12+S12)/V12/10.5</f>
        <v>69.738095238095241</v>
      </c>
    </row>
    <row r="13" spans="1:34" ht="15.75" thickBot="1" x14ac:dyDescent="0.3">
      <c r="A13" s="18" t="s">
        <v>35</v>
      </c>
      <c r="B13" s="43">
        <v>178</v>
      </c>
      <c r="C13" s="146">
        <v>152</v>
      </c>
      <c r="D13" s="43">
        <v>1762</v>
      </c>
      <c r="E13" s="146">
        <v>1433</v>
      </c>
      <c r="F13" s="43">
        <v>1020</v>
      </c>
      <c r="G13" s="146">
        <v>1063</v>
      </c>
      <c r="H13" s="43">
        <v>1963</v>
      </c>
      <c r="I13" s="146">
        <v>1042</v>
      </c>
      <c r="J13" s="146">
        <v>11</v>
      </c>
      <c r="K13" s="146">
        <v>93</v>
      </c>
      <c r="L13" s="146">
        <v>0</v>
      </c>
      <c r="M13" s="43">
        <v>478</v>
      </c>
      <c r="N13" s="146">
        <v>376</v>
      </c>
      <c r="O13" s="43">
        <v>795</v>
      </c>
      <c r="P13" s="146">
        <v>752</v>
      </c>
      <c r="Q13" s="53">
        <v>54</v>
      </c>
      <c r="R13" s="56">
        <v>54</v>
      </c>
      <c r="S13" s="80">
        <v>2411</v>
      </c>
      <c r="T13" s="56">
        <v>2044</v>
      </c>
      <c r="U13" s="92">
        <v>12</v>
      </c>
      <c r="V13" s="166">
        <v>10</v>
      </c>
      <c r="W13" s="38">
        <f t="shared" si="0"/>
        <v>1.6952380952380952</v>
      </c>
      <c r="X13" s="16">
        <f t="shared" si="1"/>
        <v>16.780952380952378</v>
      </c>
      <c r="Y13" s="16">
        <f t="shared" si="2"/>
        <v>9.7142857142857135</v>
      </c>
      <c r="Z13" s="16">
        <f t="shared" si="3"/>
        <v>18.695238095238096</v>
      </c>
      <c r="AA13" s="16">
        <f t="shared" si="4"/>
        <v>0.10476190476190476</v>
      </c>
      <c r="AB13" s="16">
        <f t="shared" si="5"/>
        <v>0.88571428571428579</v>
      </c>
      <c r="AC13" s="24">
        <f t="shared" si="6"/>
        <v>0</v>
      </c>
      <c r="AD13" s="42">
        <f t="shared" si="7"/>
        <v>4.5523809523809522</v>
      </c>
      <c r="AE13" s="16">
        <f t="shared" si="8"/>
        <v>7.5714285714285712</v>
      </c>
      <c r="AF13" s="16">
        <f t="shared" si="9"/>
        <v>0.51428571428571435</v>
      </c>
      <c r="AG13" s="16">
        <f t="shared" si="10"/>
        <v>22.961904761904762</v>
      </c>
      <c r="AH13" s="39">
        <f t="shared" si="11"/>
        <v>83.476190476190482</v>
      </c>
    </row>
    <row r="14" spans="1:34" ht="15.75" thickBot="1" x14ac:dyDescent="0.3">
      <c r="A14" s="18" t="s">
        <v>36</v>
      </c>
      <c r="B14" s="43">
        <v>67</v>
      </c>
      <c r="C14" s="146">
        <v>63</v>
      </c>
      <c r="D14" s="43">
        <v>349</v>
      </c>
      <c r="E14" s="146">
        <v>338</v>
      </c>
      <c r="F14" s="43">
        <v>271</v>
      </c>
      <c r="G14" s="146">
        <v>270</v>
      </c>
      <c r="H14" s="43">
        <v>69</v>
      </c>
      <c r="I14" s="146">
        <v>38</v>
      </c>
      <c r="J14" s="146">
        <v>4</v>
      </c>
      <c r="K14" s="146">
        <v>13</v>
      </c>
      <c r="L14" s="146">
        <v>1</v>
      </c>
      <c r="M14" s="43">
        <v>45</v>
      </c>
      <c r="N14" s="146">
        <v>46</v>
      </c>
      <c r="O14" s="43">
        <v>133</v>
      </c>
      <c r="P14" s="146">
        <v>133</v>
      </c>
      <c r="Q14" s="53">
        <v>1</v>
      </c>
      <c r="R14" s="56">
        <v>0</v>
      </c>
      <c r="S14" s="80">
        <v>148</v>
      </c>
      <c r="T14" s="56">
        <v>146</v>
      </c>
      <c r="U14" s="92">
        <v>3</v>
      </c>
      <c r="V14" s="166">
        <v>3</v>
      </c>
      <c r="W14" s="38">
        <f t="shared" si="0"/>
        <v>2.126984126984127</v>
      </c>
      <c r="X14" s="16">
        <f t="shared" si="1"/>
        <v>11.079365079365079</v>
      </c>
      <c r="Y14" s="16">
        <f t="shared" si="2"/>
        <v>8.6031746031746028</v>
      </c>
      <c r="Z14" s="16">
        <f t="shared" si="3"/>
        <v>2.1904761904761907</v>
      </c>
      <c r="AA14" s="16">
        <f t="shared" si="4"/>
        <v>0.12698412698412698</v>
      </c>
      <c r="AB14" s="16">
        <f t="shared" si="5"/>
        <v>0.41269841269841268</v>
      </c>
      <c r="AC14" s="24">
        <f t="shared" si="6"/>
        <v>3.1746031746031744E-2</v>
      </c>
      <c r="AD14" s="42">
        <f t="shared" si="7"/>
        <v>1.4285714285714286</v>
      </c>
      <c r="AE14" s="16">
        <f t="shared" si="8"/>
        <v>4.2222222222222223</v>
      </c>
      <c r="AF14" s="16">
        <f t="shared" si="9"/>
        <v>3.1746031746031744E-2</v>
      </c>
      <c r="AG14" s="16">
        <f t="shared" si="10"/>
        <v>4.6984126984126986</v>
      </c>
      <c r="AH14" s="39">
        <f t="shared" si="11"/>
        <v>34.952380952380949</v>
      </c>
    </row>
    <row r="15" spans="1:34" ht="15.75" thickBot="1" x14ac:dyDescent="0.3">
      <c r="A15" s="19" t="s">
        <v>37</v>
      </c>
      <c r="B15" s="43">
        <v>1308</v>
      </c>
      <c r="C15" s="146">
        <v>1131</v>
      </c>
      <c r="D15" s="43">
        <v>6030</v>
      </c>
      <c r="E15" s="146">
        <v>6069</v>
      </c>
      <c r="F15" s="43">
        <v>1500</v>
      </c>
      <c r="G15" s="146">
        <v>1535</v>
      </c>
      <c r="H15" s="43">
        <v>998</v>
      </c>
      <c r="I15" s="146">
        <v>761</v>
      </c>
      <c r="J15" s="146">
        <v>40</v>
      </c>
      <c r="K15" s="146">
        <v>443</v>
      </c>
      <c r="L15" s="146">
        <v>7</v>
      </c>
      <c r="M15" s="43">
        <v>1454</v>
      </c>
      <c r="N15" s="146">
        <v>1274</v>
      </c>
      <c r="O15" s="43">
        <v>3151</v>
      </c>
      <c r="P15" s="146">
        <v>3145</v>
      </c>
      <c r="Q15" s="53">
        <v>16</v>
      </c>
      <c r="R15" s="56">
        <v>12</v>
      </c>
      <c r="S15" s="80">
        <v>4392</v>
      </c>
      <c r="T15" s="56">
        <v>4401</v>
      </c>
      <c r="U15" s="92">
        <v>31</v>
      </c>
      <c r="V15" s="166">
        <v>26</v>
      </c>
      <c r="W15" s="38">
        <f t="shared" si="0"/>
        <v>4.7912087912087911</v>
      </c>
      <c r="X15" s="16">
        <f t="shared" si="1"/>
        <v>22.087912087912088</v>
      </c>
      <c r="Y15" s="16">
        <f t="shared" si="2"/>
        <v>5.4945054945054945</v>
      </c>
      <c r="Z15" s="16">
        <f t="shared" si="3"/>
        <v>3.655677655677656</v>
      </c>
      <c r="AA15" s="16">
        <f t="shared" si="4"/>
        <v>0.14652014652014653</v>
      </c>
      <c r="AB15" s="16">
        <f t="shared" si="5"/>
        <v>1.6227106227106229</v>
      </c>
      <c r="AC15" s="24">
        <f t="shared" si="6"/>
        <v>2.564102564102564E-2</v>
      </c>
      <c r="AD15" s="42">
        <f t="shared" si="7"/>
        <v>5.3260073260073257</v>
      </c>
      <c r="AE15" s="16">
        <f t="shared" si="8"/>
        <v>11.542124542124542</v>
      </c>
      <c r="AF15" s="16">
        <f t="shared" si="9"/>
        <v>5.8608058608058608E-2</v>
      </c>
      <c r="AG15" s="16">
        <f t="shared" si="10"/>
        <v>16.087912087912088</v>
      </c>
      <c r="AH15" s="39">
        <f t="shared" si="11"/>
        <v>70.838827838827839</v>
      </c>
    </row>
    <row r="16" spans="1:34" ht="15.75" thickBot="1" x14ac:dyDescent="0.3">
      <c r="A16" s="19" t="s">
        <v>38</v>
      </c>
      <c r="B16" s="43">
        <v>944</v>
      </c>
      <c r="C16" s="146">
        <v>955</v>
      </c>
      <c r="D16" s="43">
        <v>4593</v>
      </c>
      <c r="E16" s="146">
        <v>4401</v>
      </c>
      <c r="F16" s="43">
        <v>1495</v>
      </c>
      <c r="G16" s="146">
        <v>1611</v>
      </c>
      <c r="H16" s="43">
        <v>2016</v>
      </c>
      <c r="I16" s="146">
        <v>1542</v>
      </c>
      <c r="J16" s="146">
        <v>41</v>
      </c>
      <c r="K16" s="146">
        <v>307</v>
      </c>
      <c r="L16" s="146">
        <v>1</v>
      </c>
      <c r="M16" s="43">
        <v>1109</v>
      </c>
      <c r="N16" s="146">
        <v>1053</v>
      </c>
      <c r="O16" s="43">
        <v>1776</v>
      </c>
      <c r="P16" s="146">
        <v>1783</v>
      </c>
      <c r="Q16" s="53">
        <v>40</v>
      </c>
      <c r="R16" s="56">
        <v>37</v>
      </c>
      <c r="S16" s="80">
        <v>3223</v>
      </c>
      <c r="T16" s="56">
        <v>3519</v>
      </c>
      <c r="U16" s="92">
        <v>28</v>
      </c>
      <c r="V16" s="166">
        <v>27</v>
      </c>
      <c r="W16" s="38">
        <f t="shared" si="0"/>
        <v>3.329805996472663</v>
      </c>
      <c r="X16" s="16">
        <f t="shared" si="1"/>
        <v>16.201058201058203</v>
      </c>
      <c r="Y16" s="16">
        <f t="shared" si="2"/>
        <v>5.2733686067019407</v>
      </c>
      <c r="Z16" s="16">
        <f t="shared" si="3"/>
        <v>7.1111111111111116</v>
      </c>
      <c r="AA16" s="16">
        <f t="shared" si="4"/>
        <v>0.14462081128747797</v>
      </c>
      <c r="AB16" s="16">
        <f t="shared" si="5"/>
        <v>1.0828924162257496</v>
      </c>
      <c r="AC16" s="24">
        <f t="shared" si="6"/>
        <v>3.5273368606701938E-3</v>
      </c>
      <c r="AD16" s="42">
        <f t="shared" si="7"/>
        <v>3.9118165784832453</v>
      </c>
      <c r="AE16" s="16">
        <f t="shared" si="8"/>
        <v>6.2645502645502642</v>
      </c>
      <c r="AF16" s="16">
        <f t="shared" si="9"/>
        <v>0.14109347442680775</v>
      </c>
      <c r="AG16" s="16">
        <f t="shared" si="10"/>
        <v>11.368606701940035</v>
      </c>
      <c r="AH16" s="39">
        <f t="shared" si="11"/>
        <v>54.832451499118164</v>
      </c>
    </row>
    <row r="17" spans="1:34" ht="15.75" thickBot="1" x14ac:dyDescent="0.3">
      <c r="A17" s="18" t="s">
        <v>39</v>
      </c>
      <c r="B17" s="43">
        <v>522</v>
      </c>
      <c r="C17" s="146">
        <v>574</v>
      </c>
      <c r="D17" s="43">
        <v>2363</v>
      </c>
      <c r="E17" s="146">
        <v>2429</v>
      </c>
      <c r="F17" s="43">
        <v>1814</v>
      </c>
      <c r="G17" s="146">
        <v>1825</v>
      </c>
      <c r="H17" s="43">
        <v>393</v>
      </c>
      <c r="I17" s="146">
        <v>320</v>
      </c>
      <c r="J17" s="146">
        <v>13</v>
      </c>
      <c r="K17" s="146">
        <v>123</v>
      </c>
      <c r="L17" s="146">
        <v>4</v>
      </c>
      <c r="M17" s="43">
        <v>1664</v>
      </c>
      <c r="N17" s="146">
        <v>904</v>
      </c>
      <c r="O17" s="43">
        <v>1117</v>
      </c>
      <c r="P17" s="146">
        <v>1147</v>
      </c>
      <c r="Q17" s="53">
        <v>77</v>
      </c>
      <c r="R17" s="56">
        <v>71</v>
      </c>
      <c r="S17" s="80">
        <v>3563</v>
      </c>
      <c r="T17" s="56">
        <v>3398</v>
      </c>
      <c r="U17" s="92">
        <v>18</v>
      </c>
      <c r="V17" s="166">
        <v>15</v>
      </c>
      <c r="W17" s="38">
        <f t="shared" si="0"/>
        <v>3.3142857142857141</v>
      </c>
      <c r="X17" s="16">
        <f t="shared" si="1"/>
        <v>15.003174603174603</v>
      </c>
      <c r="Y17" s="16">
        <f t="shared" si="2"/>
        <v>11.517460317460317</v>
      </c>
      <c r="Z17" s="16">
        <f t="shared" si="3"/>
        <v>2.4952380952380953</v>
      </c>
      <c r="AA17" s="16">
        <f t="shared" si="4"/>
        <v>8.2539682539682538E-2</v>
      </c>
      <c r="AB17" s="16">
        <f t="shared" si="5"/>
        <v>0.78095238095238084</v>
      </c>
      <c r="AC17" s="24">
        <f t="shared" si="6"/>
        <v>2.5396825396825397E-2</v>
      </c>
      <c r="AD17" s="42">
        <f t="shared" si="7"/>
        <v>10.565079365079365</v>
      </c>
      <c r="AE17" s="16">
        <f t="shared" si="8"/>
        <v>7.0920634920634926</v>
      </c>
      <c r="AF17" s="16">
        <f t="shared" si="9"/>
        <v>0.48888888888888893</v>
      </c>
      <c r="AG17" s="16">
        <f t="shared" si="10"/>
        <v>22.622222222222224</v>
      </c>
      <c r="AH17" s="39">
        <f t="shared" si="11"/>
        <v>73.987301587301587</v>
      </c>
    </row>
    <row r="18" spans="1:34" ht="15.75" thickBot="1" x14ac:dyDescent="0.3">
      <c r="A18" s="18" t="s">
        <v>40</v>
      </c>
      <c r="B18" s="43">
        <v>831</v>
      </c>
      <c r="C18" s="146">
        <v>798</v>
      </c>
      <c r="D18" s="43">
        <v>5868</v>
      </c>
      <c r="E18" s="146">
        <v>5178</v>
      </c>
      <c r="F18" s="43">
        <v>2008</v>
      </c>
      <c r="G18" s="146">
        <v>2049</v>
      </c>
      <c r="H18" s="43">
        <v>847</v>
      </c>
      <c r="I18" s="146">
        <v>544</v>
      </c>
      <c r="J18" s="146">
        <v>20</v>
      </c>
      <c r="K18" s="146">
        <v>345</v>
      </c>
      <c r="L18" s="146">
        <v>3</v>
      </c>
      <c r="M18" s="43">
        <v>1248</v>
      </c>
      <c r="N18" s="146">
        <v>1129</v>
      </c>
      <c r="O18" s="43">
        <v>1882</v>
      </c>
      <c r="P18" s="146">
        <v>1893</v>
      </c>
      <c r="Q18" s="53">
        <v>13</v>
      </c>
      <c r="R18" s="56">
        <v>14</v>
      </c>
      <c r="S18" s="80">
        <v>3508</v>
      </c>
      <c r="T18" s="56">
        <v>3349</v>
      </c>
      <c r="U18" s="92">
        <v>21</v>
      </c>
      <c r="V18" s="166">
        <v>18</v>
      </c>
      <c r="W18" s="38">
        <f t="shared" si="0"/>
        <v>4.3968253968253963</v>
      </c>
      <c r="X18" s="16">
        <f t="shared" si="1"/>
        <v>31.047619047619047</v>
      </c>
      <c r="Y18" s="16">
        <f t="shared" si="2"/>
        <v>10.624338624338625</v>
      </c>
      <c r="Z18" s="16">
        <f t="shared" si="3"/>
        <v>4.4814814814814818</v>
      </c>
      <c r="AA18" s="16">
        <f t="shared" si="4"/>
        <v>0.10582010582010583</v>
      </c>
      <c r="AB18" s="16">
        <f t="shared" si="5"/>
        <v>1.8253968253968256</v>
      </c>
      <c r="AC18" s="24">
        <f t="shared" si="6"/>
        <v>1.5873015873015872E-2</v>
      </c>
      <c r="AD18" s="42">
        <f t="shared" si="7"/>
        <v>6.6031746031746028</v>
      </c>
      <c r="AE18" s="16">
        <f t="shared" si="8"/>
        <v>9.9576719576719572</v>
      </c>
      <c r="AF18" s="16">
        <f t="shared" si="9"/>
        <v>6.8783068783068779E-2</v>
      </c>
      <c r="AG18" s="16">
        <f t="shared" si="10"/>
        <v>18.56084656084656</v>
      </c>
      <c r="AH18" s="39">
        <f t="shared" si="11"/>
        <v>87.687830687830683</v>
      </c>
    </row>
    <row r="19" spans="1:34" ht="15.75" thickBot="1" x14ac:dyDescent="0.3">
      <c r="A19" s="18" t="s">
        <v>41</v>
      </c>
      <c r="B19" s="43">
        <v>1073</v>
      </c>
      <c r="C19" s="146">
        <v>992</v>
      </c>
      <c r="D19" s="43">
        <v>5923</v>
      </c>
      <c r="E19" s="146">
        <v>5688</v>
      </c>
      <c r="F19" s="43">
        <v>1974</v>
      </c>
      <c r="G19" s="146">
        <v>1990</v>
      </c>
      <c r="H19" s="43">
        <v>802</v>
      </c>
      <c r="I19" s="146">
        <v>772</v>
      </c>
      <c r="J19" s="146">
        <v>27</v>
      </c>
      <c r="K19" s="146">
        <v>255</v>
      </c>
      <c r="L19" s="146">
        <v>6</v>
      </c>
      <c r="M19" s="43">
        <v>1796</v>
      </c>
      <c r="N19" s="146">
        <v>2015</v>
      </c>
      <c r="O19" s="43">
        <v>1843</v>
      </c>
      <c r="P19" s="146">
        <v>2184</v>
      </c>
      <c r="Q19" s="53">
        <v>32</v>
      </c>
      <c r="R19" s="56">
        <v>30</v>
      </c>
      <c r="S19" s="80">
        <v>2841</v>
      </c>
      <c r="T19" s="56">
        <v>2404</v>
      </c>
      <c r="U19" s="92">
        <v>20</v>
      </c>
      <c r="V19" s="166">
        <v>17</v>
      </c>
      <c r="W19" s="38">
        <f t="shared" si="0"/>
        <v>6.011204481792717</v>
      </c>
      <c r="X19" s="16">
        <f t="shared" si="1"/>
        <v>33.182072829131656</v>
      </c>
      <c r="Y19" s="16">
        <f t="shared" si="2"/>
        <v>11.058823529411764</v>
      </c>
      <c r="Z19" s="16">
        <f t="shared" si="3"/>
        <v>4.4929971988795518</v>
      </c>
      <c r="AA19" s="16">
        <f t="shared" si="4"/>
        <v>0.15126050420168066</v>
      </c>
      <c r="AB19" s="16">
        <f t="shared" si="5"/>
        <v>1.4285714285714286</v>
      </c>
      <c r="AC19" s="24">
        <f t="shared" si="6"/>
        <v>3.3613445378151266E-2</v>
      </c>
      <c r="AD19" s="42">
        <f t="shared" si="7"/>
        <v>10.061624649859944</v>
      </c>
      <c r="AE19" s="16">
        <f t="shared" si="8"/>
        <v>10.324929971988794</v>
      </c>
      <c r="AF19" s="16">
        <f t="shared" si="9"/>
        <v>0.17927170868347339</v>
      </c>
      <c r="AG19" s="16">
        <f t="shared" si="10"/>
        <v>15.915966386554622</v>
      </c>
      <c r="AH19" s="39">
        <f t="shared" si="11"/>
        <v>92.840336134453793</v>
      </c>
    </row>
    <row r="20" spans="1:34" ht="15.75" thickBot="1" x14ac:dyDescent="0.3">
      <c r="A20" s="18" t="s">
        <v>42</v>
      </c>
      <c r="B20" s="43">
        <v>152</v>
      </c>
      <c r="C20" s="146">
        <v>158</v>
      </c>
      <c r="D20" s="43">
        <v>553</v>
      </c>
      <c r="E20" s="146">
        <v>604</v>
      </c>
      <c r="F20" s="43">
        <v>445</v>
      </c>
      <c r="G20" s="146">
        <v>449</v>
      </c>
      <c r="H20" s="43">
        <v>122</v>
      </c>
      <c r="I20" s="146">
        <v>97</v>
      </c>
      <c r="J20" s="146">
        <v>2</v>
      </c>
      <c r="K20" s="146">
        <v>22</v>
      </c>
      <c r="L20" s="146">
        <v>0</v>
      </c>
      <c r="M20" s="43">
        <v>121</v>
      </c>
      <c r="N20" s="146">
        <v>124</v>
      </c>
      <c r="O20" s="43">
        <v>206</v>
      </c>
      <c r="P20" s="146">
        <v>203</v>
      </c>
      <c r="Q20" s="53">
        <v>11</v>
      </c>
      <c r="R20" s="56">
        <v>11</v>
      </c>
      <c r="S20" s="80">
        <v>340</v>
      </c>
      <c r="T20" s="56">
        <v>446</v>
      </c>
      <c r="U20" s="92">
        <v>6</v>
      </c>
      <c r="V20" s="166">
        <v>6</v>
      </c>
      <c r="W20" s="38">
        <f t="shared" si="0"/>
        <v>2.4126984126984126</v>
      </c>
      <c r="X20" s="16">
        <f t="shared" si="1"/>
        <v>8.7777777777777786</v>
      </c>
      <c r="Y20" s="16">
        <f t="shared" si="2"/>
        <v>7.0634920634920642</v>
      </c>
      <c r="Z20" s="16">
        <f t="shared" si="3"/>
        <v>1.9365079365079363</v>
      </c>
      <c r="AA20" s="16">
        <f t="shared" si="4"/>
        <v>3.1746031746031744E-2</v>
      </c>
      <c r="AB20" s="16">
        <f t="shared" si="5"/>
        <v>0.34920634920634919</v>
      </c>
      <c r="AC20" s="24">
        <f t="shared" si="6"/>
        <v>0</v>
      </c>
      <c r="AD20" s="42">
        <f t="shared" si="7"/>
        <v>1.9206349206349207</v>
      </c>
      <c r="AE20" s="16">
        <f t="shared" si="8"/>
        <v>3.2698412698412702</v>
      </c>
      <c r="AF20" s="16">
        <f t="shared" si="9"/>
        <v>0.17460317460317459</v>
      </c>
      <c r="AG20" s="16">
        <f t="shared" si="10"/>
        <v>5.3968253968253963</v>
      </c>
      <c r="AH20" s="39">
        <f t="shared" si="11"/>
        <v>31.333333333333332</v>
      </c>
    </row>
    <row r="21" spans="1:34" ht="15.75" thickBot="1" x14ac:dyDescent="0.3">
      <c r="A21" s="18" t="s">
        <v>43</v>
      </c>
      <c r="B21" s="43">
        <v>494</v>
      </c>
      <c r="C21" s="146">
        <v>476</v>
      </c>
      <c r="D21" s="43">
        <v>3206</v>
      </c>
      <c r="E21" s="146">
        <v>3153</v>
      </c>
      <c r="F21" s="43">
        <v>1348</v>
      </c>
      <c r="G21" s="146">
        <v>1364</v>
      </c>
      <c r="H21" s="43">
        <v>1293</v>
      </c>
      <c r="I21" s="146">
        <v>573</v>
      </c>
      <c r="J21" s="146">
        <v>22</v>
      </c>
      <c r="K21" s="146">
        <v>181</v>
      </c>
      <c r="L21" s="146">
        <v>4</v>
      </c>
      <c r="M21" s="43">
        <v>208</v>
      </c>
      <c r="N21" s="146">
        <v>181</v>
      </c>
      <c r="O21" s="43">
        <v>1865</v>
      </c>
      <c r="P21" s="146">
        <v>1837</v>
      </c>
      <c r="Q21" s="53">
        <v>42</v>
      </c>
      <c r="R21" s="56">
        <v>43</v>
      </c>
      <c r="S21" s="80">
        <v>4358</v>
      </c>
      <c r="T21" s="56">
        <v>4383</v>
      </c>
      <c r="U21" s="92">
        <v>18</v>
      </c>
      <c r="V21" s="166">
        <v>16</v>
      </c>
      <c r="W21" s="38">
        <f t="shared" si="0"/>
        <v>2.9404761904761907</v>
      </c>
      <c r="X21" s="16">
        <f t="shared" si="1"/>
        <v>19.083333333333332</v>
      </c>
      <c r="Y21" s="16">
        <f t="shared" si="2"/>
        <v>8.0238095238095237</v>
      </c>
      <c r="Z21" s="16">
        <f t="shared" si="3"/>
        <v>7.6964285714285712</v>
      </c>
      <c r="AA21" s="16">
        <f t="shared" si="4"/>
        <v>0.13095238095238096</v>
      </c>
      <c r="AB21" s="16">
        <f t="shared" si="5"/>
        <v>1.0773809523809523</v>
      </c>
      <c r="AC21" s="24">
        <f t="shared" si="6"/>
        <v>2.3809523809523808E-2</v>
      </c>
      <c r="AD21" s="42">
        <f t="shared" si="7"/>
        <v>1.2380952380952381</v>
      </c>
      <c r="AE21" s="16">
        <f t="shared" si="8"/>
        <v>11.101190476190476</v>
      </c>
      <c r="AF21" s="16">
        <f t="shared" si="9"/>
        <v>0.25</v>
      </c>
      <c r="AG21" s="16">
        <f t="shared" si="10"/>
        <v>25.94047619047619</v>
      </c>
      <c r="AH21" s="39">
        <f>SUM(B21+D21+F21+H21+J21+K21+L21+M21+O21+Q21+S21)/V21/10.5</f>
        <v>77.50595238095238</v>
      </c>
    </row>
    <row r="22" spans="1:34" ht="15.75" thickBot="1" x14ac:dyDescent="0.3">
      <c r="A22" s="18" t="s">
        <v>44</v>
      </c>
      <c r="B22" s="43">
        <v>395</v>
      </c>
      <c r="C22" s="146">
        <v>382</v>
      </c>
      <c r="D22" s="43">
        <v>1802</v>
      </c>
      <c r="E22" s="146">
        <v>1830</v>
      </c>
      <c r="F22" s="43">
        <v>1094</v>
      </c>
      <c r="G22" s="146">
        <v>1098</v>
      </c>
      <c r="H22" s="43">
        <v>479</v>
      </c>
      <c r="I22" s="146">
        <v>352</v>
      </c>
      <c r="J22" s="146">
        <v>12</v>
      </c>
      <c r="K22" s="146">
        <v>108</v>
      </c>
      <c r="L22" s="146">
        <v>0</v>
      </c>
      <c r="M22" s="43">
        <v>366</v>
      </c>
      <c r="N22" s="146">
        <v>252</v>
      </c>
      <c r="O22" s="43">
        <v>1079</v>
      </c>
      <c r="P22" s="146">
        <v>1046</v>
      </c>
      <c r="Q22" s="53">
        <v>37</v>
      </c>
      <c r="R22" s="56">
        <v>39</v>
      </c>
      <c r="S22" s="80">
        <v>1820</v>
      </c>
      <c r="T22" s="56">
        <v>1700</v>
      </c>
      <c r="U22" s="92">
        <v>15</v>
      </c>
      <c r="V22" s="166">
        <v>13</v>
      </c>
      <c r="W22" s="38">
        <f t="shared" si="0"/>
        <v>2.8937728937728937</v>
      </c>
      <c r="X22" s="16">
        <f t="shared" si="1"/>
        <v>13.201465201465201</v>
      </c>
      <c r="Y22" s="16">
        <f t="shared" si="2"/>
        <v>8.0146520146520146</v>
      </c>
      <c r="Z22" s="16">
        <f t="shared" si="3"/>
        <v>3.5091575091575091</v>
      </c>
      <c r="AA22" s="16">
        <f t="shared" si="4"/>
        <v>8.7912087912087919E-2</v>
      </c>
      <c r="AB22" s="16">
        <f t="shared" si="5"/>
        <v>0.79120879120879128</v>
      </c>
      <c r="AC22" s="24">
        <f t="shared" si="6"/>
        <v>0</v>
      </c>
      <c r="AD22" s="42">
        <f t="shared" si="7"/>
        <v>2.6813186813186811</v>
      </c>
      <c r="AE22" s="16">
        <f t="shared" si="8"/>
        <v>7.9047619047619051</v>
      </c>
      <c r="AF22" s="16">
        <f t="shared" si="9"/>
        <v>0.2710622710622711</v>
      </c>
      <c r="AG22" s="16">
        <f t="shared" si="10"/>
        <v>13.333333333333334</v>
      </c>
      <c r="AH22" s="39">
        <f t="shared" si="11"/>
        <v>52.688644688644693</v>
      </c>
    </row>
    <row r="23" spans="1:34" ht="15.75" thickBot="1" x14ac:dyDescent="0.3">
      <c r="A23" s="18" t="s">
        <v>45</v>
      </c>
      <c r="B23" s="43">
        <v>1045</v>
      </c>
      <c r="C23" s="146">
        <v>1115</v>
      </c>
      <c r="D23" s="43">
        <v>6398</v>
      </c>
      <c r="E23" s="146">
        <v>6114</v>
      </c>
      <c r="F23" s="43">
        <v>2488</v>
      </c>
      <c r="G23" s="146">
        <v>2464</v>
      </c>
      <c r="H23" s="43">
        <v>2288</v>
      </c>
      <c r="I23" s="146">
        <v>1832</v>
      </c>
      <c r="J23" s="146">
        <v>37</v>
      </c>
      <c r="K23" s="146">
        <v>529</v>
      </c>
      <c r="L23" s="146">
        <v>8</v>
      </c>
      <c r="M23" s="43">
        <v>1233</v>
      </c>
      <c r="N23" s="146">
        <v>1057</v>
      </c>
      <c r="O23" s="43">
        <v>5435</v>
      </c>
      <c r="P23" s="146">
        <v>5255</v>
      </c>
      <c r="Q23" s="53">
        <v>12</v>
      </c>
      <c r="R23" s="56">
        <v>13</v>
      </c>
      <c r="S23" s="80">
        <v>2494</v>
      </c>
      <c r="T23" s="56">
        <v>2874</v>
      </c>
      <c r="U23" s="92">
        <v>27</v>
      </c>
      <c r="V23" s="166">
        <v>24</v>
      </c>
      <c r="W23" s="38">
        <f t="shared" si="0"/>
        <v>4.1468253968253963</v>
      </c>
      <c r="X23" s="16">
        <f t="shared" si="1"/>
        <v>25.388888888888886</v>
      </c>
      <c r="Y23" s="16">
        <f t="shared" si="2"/>
        <v>9.8730158730158735</v>
      </c>
      <c r="Z23" s="16">
        <f t="shared" si="3"/>
        <v>9.0793650793650791</v>
      </c>
      <c r="AA23" s="16">
        <f t="shared" si="4"/>
        <v>0.14682539682539683</v>
      </c>
      <c r="AB23" s="16">
        <f t="shared" si="5"/>
        <v>2.0992063492063493</v>
      </c>
      <c r="AC23" s="24">
        <f t="shared" si="6"/>
        <v>3.1746031746031744E-2</v>
      </c>
      <c r="AD23" s="42">
        <f t="shared" si="7"/>
        <v>4.8928571428571432</v>
      </c>
      <c r="AE23" s="16">
        <f t="shared" si="8"/>
        <v>21.56746031746032</v>
      </c>
      <c r="AF23" s="16">
        <f t="shared" si="9"/>
        <v>4.7619047619047616E-2</v>
      </c>
      <c r="AG23" s="16">
        <f t="shared" si="10"/>
        <v>9.8968253968253972</v>
      </c>
      <c r="AH23" s="39">
        <f t="shared" si="11"/>
        <v>87.17063492063491</v>
      </c>
    </row>
    <row r="24" spans="1:34" ht="15.75" thickBot="1" x14ac:dyDescent="0.3">
      <c r="A24" s="19" t="s">
        <v>46</v>
      </c>
      <c r="B24" s="43">
        <v>1027</v>
      </c>
      <c r="C24" s="146">
        <v>1033</v>
      </c>
      <c r="D24" s="43">
        <v>7360</v>
      </c>
      <c r="E24" s="146">
        <v>6559</v>
      </c>
      <c r="F24" s="43">
        <v>2528</v>
      </c>
      <c r="G24" s="146">
        <v>2556</v>
      </c>
      <c r="H24" s="43">
        <v>1334</v>
      </c>
      <c r="I24" s="146">
        <v>941</v>
      </c>
      <c r="J24" s="146">
        <v>41</v>
      </c>
      <c r="K24" s="146">
        <v>461</v>
      </c>
      <c r="L24" s="146">
        <v>5</v>
      </c>
      <c r="M24" s="43">
        <v>1731</v>
      </c>
      <c r="N24" s="146">
        <v>1935</v>
      </c>
      <c r="O24" s="43">
        <v>2321</v>
      </c>
      <c r="P24" s="146">
        <v>1848</v>
      </c>
      <c r="Q24" s="53">
        <v>54</v>
      </c>
      <c r="R24" s="56">
        <v>41</v>
      </c>
      <c r="S24" s="80">
        <v>5334</v>
      </c>
      <c r="T24" s="56">
        <v>5608</v>
      </c>
      <c r="U24" s="92">
        <v>29</v>
      </c>
      <c r="V24" s="166">
        <v>23</v>
      </c>
      <c r="W24" s="38">
        <f t="shared" si="0"/>
        <v>4.2525879917184266</v>
      </c>
      <c r="X24" s="16">
        <f t="shared" si="1"/>
        <v>30.476190476190474</v>
      </c>
      <c r="Y24" s="16">
        <f t="shared" si="2"/>
        <v>10.467908902691512</v>
      </c>
      <c r="Z24" s="16">
        <f t="shared" si="3"/>
        <v>5.5238095238095237</v>
      </c>
      <c r="AA24" s="16">
        <f t="shared" si="4"/>
        <v>0.16977225672877846</v>
      </c>
      <c r="AB24" s="16">
        <f t="shared" si="5"/>
        <v>1.9089026915113874</v>
      </c>
      <c r="AC24" s="24">
        <f t="shared" si="6"/>
        <v>2.0703933747412008E-2</v>
      </c>
      <c r="AD24" s="42">
        <f t="shared" si="7"/>
        <v>7.1677018633540373</v>
      </c>
      <c r="AE24" s="16">
        <f t="shared" si="8"/>
        <v>9.6107660455486545</v>
      </c>
      <c r="AF24" s="16">
        <f t="shared" si="9"/>
        <v>0.22360248447204972</v>
      </c>
      <c r="AG24" s="16">
        <f t="shared" si="10"/>
        <v>22.086956521739133</v>
      </c>
      <c r="AH24" s="39">
        <f t="shared" si="11"/>
        <v>91.908902691511386</v>
      </c>
    </row>
    <row r="25" spans="1:34" ht="15.75" thickBot="1" x14ac:dyDescent="0.3">
      <c r="A25" s="18" t="s">
        <v>47</v>
      </c>
      <c r="B25" s="43">
        <v>347</v>
      </c>
      <c r="C25" s="146">
        <v>356</v>
      </c>
      <c r="D25" s="43">
        <v>3731</v>
      </c>
      <c r="E25" s="146">
        <v>3576</v>
      </c>
      <c r="F25" s="43">
        <v>1010</v>
      </c>
      <c r="G25" s="146">
        <v>1011</v>
      </c>
      <c r="H25" s="43">
        <v>410</v>
      </c>
      <c r="I25" s="146">
        <v>190</v>
      </c>
      <c r="J25" s="146">
        <v>23</v>
      </c>
      <c r="K25" s="146">
        <v>267</v>
      </c>
      <c r="L25" s="146">
        <v>7</v>
      </c>
      <c r="M25" s="43">
        <v>1058</v>
      </c>
      <c r="N25" s="146">
        <v>1058</v>
      </c>
      <c r="O25" s="43">
        <v>1884</v>
      </c>
      <c r="P25" s="146">
        <v>1965</v>
      </c>
      <c r="Q25" s="53">
        <v>51</v>
      </c>
      <c r="R25" s="56">
        <v>53</v>
      </c>
      <c r="S25" s="80">
        <v>3538</v>
      </c>
      <c r="T25" s="56">
        <v>3470</v>
      </c>
      <c r="U25" s="92">
        <v>17</v>
      </c>
      <c r="V25" s="166">
        <v>13</v>
      </c>
      <c r="W25" s="38">
        <f t="shared" si="0"/>
        <v>2.5421245421245424</v>
      </c>
      <c r="X25" s="16">
        <f t="shared" si="1"/>
        <v>27.333333333333332</v>
      </c>
      <c r="Y25" s="16">
        <f t="shared" si="2"/>
        <v>7.3992673992673996</v>
      </c>
      <c r="Z25" s="16">
        <f t="shared" si="3"/>
        <v>3.0036630036630036</v>
      </c>
      <c r="AA25" s="16">
        <f t="shared" si="4"/>
        <v>0.16849816849816848</v>
      </c>
      <c r="AB25" s="16">
        <f t="shared" si="5"/>
        <v>1.9560439560439562</v>
      </c>
      <c r="AC25" s="24">
        <f t="shared" si="6"/>
        <v>5.128205128205128E-2</v>
      </c>
      <c r="AD25" s="42">
        <f t="shared" si="7"/>
        <v>7.7509157509157509</v>
      </c>
      <c r="AE25" s="16">
        <f t="shared" si="8"/>
        <v>13.802197802197803</v>
      </c>
      <c r="AF25" s="16">
        <f t="shared" si="9"/>
        <v>0.37362637362637363</v>
      </c>
      <c r="AG25" s="16">
        <f t="shared" si="10"/>
        <v>25.919413919413916</v>
      </c>
      <c r="AH25" s="39">
        <f t="shared" si="11"/>
        <v>90.300366300366306</v>
      </c>
    </row>
    <row r="26" spans="1:34" ht="15.75" thickBot="1" x14ac:dyDescent="0.3">
      <c r="A26" s="18" t="s">
        <v>48</v>
      </c>
      <c r="B26" s="43">
        <v>478</v>
      </c>
      <c r="C26" s="146">
        <v>458</v>
      </c>
      <c r="D26" s="43">
        <v>3546</v>
      </c>
      <c r="E26" s="146">
        <v>3372</v>
      </c>
      <c r="F26" s="43">
        <v>1704</v>
      </c>
      <c r="G26" s="146">
        <v>1698</v>
      </c>
      <c r="H26" s="43">
        <v>1187</v>
      </c>
      <c r="I26" s="146">
        <v>453</v>
      </c>
      <c r="J26" s="146">
        <v>23</v>
      </c>
      <c r="K26" s="146">
        <v>247</v>
      </c>
      <c r="L26" s="146">
        <v>1</v>
      </c>
      <c r="M26" s="43">
        <v>820</v>
      </c>
      <c r="N26" s="146">
        <v>788</v>
      </c>
      <c r="O26" s="43">
        <v>1824</v>
      </c>
      <c r="P26" s="146">
        <v>1859</v>
      </c>
      <c r="Q26" s="53">
        <v>55</v>
      </c>
      <c r="R26" s="56">
        <v>60</v>
      </c>
      <c r="S26" s="80">
        <v>1804</v>
      </c>
      <c r="T26" s="56">
        <v>1693</v>
      </c>
      <c r="U26" s="92">
        <v>16</v>
      </c>
      <c r="V26" s="166">
        <v>12</v>
      </c>
      <c r="W26" s="38">
        <f t="shared" si="0"/>
        <v>3.7936507936507939</v>
      </c>
      <c r="X26" s="16">
        <f t="shared" si="1"/>
        <v>28.142857142857142</v>
      </c>
      <c r="Y26" s="16">
        <f t="shared" si="2"/>
        <v>13.523809523809524</v>
      </c>
      <c r="Z26" s="16">
        <f t="shared" si="3"/>
        <v>9.4206349206349209</v>
      </c>
      <c r="AA26" s="16">
        <f t="shared" si="4"/>
        <v>0.18253968253968256</v>
      </c>
      <c r="AB26" s="16">
        <f t="shared" si="5"/>
        <v>1.9603174603174602</v>
      </c>
      <c r="AC26" s="24">
        <f t="shared" si="6"/>
        <v>7.9365079365079361E-3</v>
      </c>
      <c r="AD26" s="42">
        <f t="shared" si="7"/>
        <v>6.5079365079365079</v>
      </c>
      <c r="AE26" s="16">
        <f t="shared" si="8"/>
        <v>14.476190476190476</v>
      </c>
      <c r="AF26" s="16">
        <f t="shared" si="9"/>
        <v>0.43650793650793646</v>
      </c>
      <c r="AG26" s="16">
        <f t="shared" si="10"/>
        <v>14.317460317460318</v>
      </c>
      <c r="AH26" s="39">
        <f t="shared" si="11"/>
        <v>92.76984126984128</v>
      </c>
    </row>
    <row r="27" spans="1:34" ht="15.75" thickBot="1" x14ac:dyDescent="0.3">
      <c r="A27" s="18" t="s">
        <v>49</v>
      </c>
      <c r="B27" s="43">
        <v>363</v>
      </c>
      <c r="C27" s="146">
        <v>368</v>
      </c>
      <c r="D27" s="43">
        <v>1967</v>
      </c>
      <c r="E27" s="146">
        <v>1842</v>
      </c>
      <c r="F27" s="43">
        <v>1024</v>
      </c>
      <c r="G27" s="146">
        <v>995</v>
      </c>
      <c r="H27" s="43">
        <v>248</v>
      </c>
      <c r="I27" s="146">
        <v>200</v>
      </c>
      <c r="J27" s="146">
        <v>19</v>
      </c>
      <c r="K27" s="146">
        <v>72</v>
      </c>
      <c r="L27" s="146">
        <v>3</v>
      </c>
      <c r="M27" s="43">
        <v>489</v>
      </c>
      <c r="N27" s="146">
        <v>511</v>
      </c>
      <c r="O27" s="43">
        <v>599</v>
      </c>
      <c r="P27" s="146">
        <v>596</v>
      </c>
      <c r="Q27" s="53">
        <v>30</v>
      </c>
      <c r="R27" s="56">
        <v>26</v>
      </c>
      <c r="S27" s="80">
        <v>899</v>
      </c>
      <c r="T27" s="56">
        <v>1111</v>
      </c>
      <c r="U27" s="92">
        <v>11</v>
      </c>
      <c r="V27" s="166">
        <v>11</v>
      </c>
      <c r="W27" s="38">
        <f t="shared" si="0"/>
        <v>3.1428571428571428</v>
      </c>
      <c r="X27" s="16">
        <f t="shared" si="1"/>
        <v>17.030303030303031</v>
      </c>
      <c r="Y27" s="16">
        <f t="shared" si="2"/>
        <v>8.8658008658008658</v>
      </c>
      <c r="Z27" s="16">
        <f t="shared" si="3"/>
        <v>2.1471861471861473</v>
      </c>
      <c r="AA27" s="16">
        <f t="shared" si="4"/>
        <v>0.16450216450216451</v>
      </c>
      <c r="AB27" s="16">
        <f t="shared" si="5"/>
        <v>0.62337662337662336</v>
      </c>
      <c r="AC27" s="24">
        <f t="shared" si="6"/>
        <v>2.5974025974025972E-2</v>
      </c>
      <c r="AD27" s="42">
        <f t="shared" si="7"/>
        <v>4.2337662337662341</v>
      </c>
      <c r="AE27" s="16">
        <f t="shared" si="8"/>
        <v>5.1861471861471857</v>
      </c>
      <c r="AF27" s="16">
        <f t="shared" si="9"/>
        <v>0.25974025974025972</v>
      </c>
      <c r="AG27" s="16">
        <f t="shared" si="10"/>
        <v>7.783549783549784</v>
      </c>
      <c r="AH27" s="39">
        <f t="shared" si="11"/>
        <v>49.463203463203463</v>
      </c>
    </row>
    <row r="28" spans="1:34" ht="15.75" thickBot="1" x14ac:dyDescent="0.3">
      <c r="A28" s="20" t="s">
        <v>50</v>
      </c>
      <c r="B28" s="43">
        <v>1220</v>
      </c>
      <c r="C28" s="146">
        <v>1167</v>
      </c>
      <c r="D28" s="43">
        <v>9118</v>
      </c>
      <c r="E28" s="146">
        <v>9408</v>
      </c>
      <c r="F28" s="43">
        <v>3811</v>
      </c>
      <c r="G28" s="146">
        <v>3879</v>
      </c>
      <c r="H28" s="43">
        <v>1374</v>
      </c>
      <c r="I28" s="146">
        <v>926</v>
      </c>
      <c r="J28" s="146">
        <v>79</v>
      </c>
      <c r="K28" s="146">
        <v>604</v>
      </c>
      <c r="L28" s="146">
        <v>0</v>
      </c>
      <c r="M28" s="43">
        <v>1871</v>
      </c>
      <c r="N28" s="146">
        <v>1621</v>
      </c>
      <c r="O28" s="43">
        <v>2147</v>
      </c>
      <c r="P28" s="146">
        <v>2133</v>
      </c>
      <c r="Q28" s="53">
        <v>15</v>
      </c>
      <c r="R28" s="56">
        <v>17</v>
      </c>
      <c r="S28" s="80">
        <v>5119</v>
      </c>
      <c r="T28" s="56">
        <v>5661</v>
      </c>
      <c r="U28" s="92">
        <v>30</v>
      </c>
      <c r="V28" s="166">
        <v>29</v>
      </c>
      <c r="W28" s="38">
        <f t="shared" si="0"/>
        <v>4.0065681444991794</v>
      </c>
      <c r="X28" s="16">
        <f t="shared" si="1"/>
        <v>29.944170771756976</v>
      </c>
      <c r="Y28" s="16">
        <f t="shared" si="2"/>
        <v>12.515599343185551</v>
      </c>
      <c r="Z28" s="16">
        <f t="shared" si="3"/>
        <v>4.5123152709359609</v>
      </c>
      <c r="AA28" s="16">
        <f t="shared" si="4"/>
        <v>0.2594417077175698</v>
      </c>
      <c r="AB28" s="16">
        <f t="shared" si="5"/>
        <v>1.9835796387520526</v>
      </c>
      <c r="AC28" s="24">
        <f t="shared" si="6"/>
        <v>0</v>
      </c>
      <c r="AD28" s="42">
        <f t="shared" si="7"/>
        <v>6.1444991789819383</v>
      </c>
      <c r="AE28" s="16">
        <f t="shared" si="8"/>
        <v>7.0509031198686367</v>
      </c>
      <c r="AF28" s="16">
        <f t="shared" si="9"/>
        <v>4.9261083743842367E-2</v>
      </c>
      <c r="AG28" s="16">
        <f t="shared" si="10"/>
        <v>16.811165845648606</v>
      </c>
      <c r="AH28" s="39">
        <f t="shared" si="11"/>
        <v>83.277504105090316</v>
      </c>
    </row>
    <row r="29" spans="1:34" ht="15.75" thickBot="1" x14ac:dyDescent="0.3">
      <c r="A29" s="18" t="s">
        <v>51</v>
      </c>
      <c r="B29" s="43">
        <v>516</v>
      </c>
      <c r="C29" s="146">
        <v>504</v>
      </c>
      <c r="D29" s="43">
        <v>3578</v>
      </c>
      <c r="E29" s="146">
        <v>3183</v>
      </c>
      <c r="F29" s="43">
        <v>1615</v>
      </c>
      <c r="G29" s="146">
        <v>1635</v>
      </c>
      <c r="H29" s="43">
        <v>660</v>
      </c>
      <c r="I29" s="146">
        <v>557</v>
      </c>
      <c r="J29" s="146">
        <v>27</v>
      </c>
      <c r="K29" s="146">
        <v>191</v>
      </c>
      <c r="L29" s="146">
        <v>2</v>
      </c>
      <c r="M29" s="43">
        <v>647</v>
      </c>
      <c r="N29" s="146">
        <v>556</v>
      </c>
      <c r="O29" s="43">
        <v>1152</v>
      </c>
      <c r="P29" s="146">
        <v>1098</v>
      </c>
      <c r="Q29" s="53">
        <v>6</v>
      </c>
      <c r="R29" s="56">
        <v>9</v>
      </c>
      <c r="S29" s="80">
        <v>1897</v>
      </c>
      <c r="T29" s="56">
        <v>1783</v>
      </c>
      <c r="U29" s="92">
        <v>14</v>
      </c>
      <c r="V29" s="166">
        <v>14</v>
      </c>
      <c r="W29" s="38">
        <f t="shared" si="0"/>
        <v>3.510204081632653</v>
      </c>
      <c r="X29" s="16">
        <f t="shared" si="1"/>
        <v>24.34013605442177</v>
      </c>
      <c r="Y29" s="16">
        <f t="shared" si="2"/>
        <v>10.986394557823129</v>
      </c>
      <c r="Z29" s="16">
        <f t="shared" si="3"/>
        <v>4.4897959183673475</v>
      </c>
      <c r="AA29" s="16">
        <f t="shared" si="4"/>
        <v>0.18367346938775511</v>
      </c>
      <c r="AB29" s="16">
        <f t="shared" si="5"/>
        <v>1.2993197278911564</v>
      </c>
      <c r="AC29" s="24">
        <f t="shared" si="6"/>
        <v>1.3605442176870748E-2</v>
      </c>
      <c r="AD29" s="42">
        <f t="shared" si="7"/>
        <v>4.4013605442176873</v>
      </c>
      <c r="AE29" s="16">
        <f t="shared" si="8"/>
        <v>7.8367346938775517</v>
      </c>
      <c r="AF29" s="16">
        <f t="shared" si="9"/>
        <v>4.0816326530612242E-2</v>
      </c>
      <c r="AG29" s="16">
        <f t="shared" si="10"/>
        <v>12.904761904761905</v>
      </c>
      <c r="AH29" s="39">
        <f t="shared" si="11"/>
        <v>70.006802721088434</v>
      </c>
    </row>
    <row r="30" spans="1:34" ht="15.75" thickBot="1" x14ac:dyDescent="0.3">
      <c r="A30" s="18" t="s">
        <v>52</v>
      </c>
      <c r="B30" s="43">
        <v>203</v>
      </c>
      <c r="C30" s="146">
        <v>204</v>
      </c>
      <c r="D30" s="43">
        <v>790</v>
      </c>
      <c r="E30" s="146">
        <v>732</v>
      </c>
      <c r="F30" s="43">
        <v>770</v>
      </c>
      <c r="G30" s="146">
        <v>767</v>
      </c>
      <c r="H30" s="43">
        <v>211</v>
      </c>
      <c r="I30" s="146">
        <v>143</v>
      </c>
      <c r="J30" s="146">
        <v>5</v>
      </c>
      <c r="K30" s="146">
        <v>61</v>
      </c>
      <c r="L30" s="146">
        <v>0</v>
      </c>
      <c r="M30" s="43">
        <v>277</v>
      </c>
      <c r="N30" s="146">
        <v>277</v>
      </c>
      <c r="O30" s="43">
        <v>242</v>
      </c>
      <c r="P30" s="146">
        <v>238</v>
      </c>
      <c r="Q30" s="53">
        <v>7</v>
      </c>
      <c r="R30" s="56">
        <v>6</v>
      </c>
      <c r="S30" s="80">
        <v>640</v>
      </c>
      <c r="T30" s="56">
        <v>595</v>
      </c>
      <c r="U30" s="92">
        <v>5</v>
      </c>
      <c r="V30" s="166">
        <v>5</v>
      </c>
      <c r="W30" s="38">
        <f t="shared" si="0"/>
        <v>3.8666666666666667</v>
      </c>
      <c r="X30" s="16">
        <f t="shared" si="1"/>
        <v>15.047619047619047</v>
      </c>
      <c r="Y30" s="16">
        <f t="shared" si="2"/>
        <v>14.666666666666666</v>
      </c>
      <c r="Z30" s="16">
        <f t="shared" si="3"/>
        <v>4.019047619047619</v>
      </c>
      <c r="AA30" s="16">
        <f t="shared" si="4"/>
        <v>9.5238095238095233E-2</v>
      </c>
      <c r="AB30" s="16">
        <f t="shared" si="5"/>
        <v>1.1619047619047618</v>
      </c>
      <c r="AC30" s="24">
        <f t="shared" si="6"/>
        <v>0</v>
      </c>
      <c r="AD30" s="42">
        <f t="shared" si="7"/>
        <v>5.2761904761904761</v>
      </c>
      <c r="AE30" s="16">
        <f t="shared" si="8"/>
        <v>4.6095238095238091</v>
      </c>
      <c r="AF30" s="16">
        <f t="shared" si="9"/>
        <v>0.13333333333333333</v>
      </c>
      <c r="AG30" s="16">
        <f t="shared" si="10"/>
        <v>12.19047619047619</v>
      </c>
      <c r="AH30" s="39">
        <f t="shared" si="11"/>
        <v>61.06666666666667</v>
      </c>
    </row>
    <row r="31" spans="1:34" ht="15.75" thickBot="1" x14ac:dyDescent="0.3">
      <c r="A31" s="18" t="s">
        <v>53</v>
      </c>
      <c r="B31" s="43">
        <v>484</v>
      </c>
      <c r="C31" s="146">
        <v>436</v>
      </c>
      <c r="D31" s="43">
        <v>3396</v>
      </c>
      <c r="E31" s="146">
        <v>2804</v>
      </c>
      <c r="F31" s="43">
        <v>1516</v>
      </c>
      <c r="G31" s="146">
        <v>1506</v>
      </c>
      <c r="H31" s="43">
        <v>2283</v>
      </c>
      <c r="I31" s="146">
        <v>842</v>
      </c>
      <c r="J31" s="146">
        <v>24</v>
      </c>
      <c r="K31" s="146">
        <v>162</v>
      </c>
      <c r="L31" s="146">
        <v>0</v>
      </c>
      <c r="M31" s="43">
        <v>1774</v>
      </c>
      <c r="N31" s="146">
        <v>1665</v>
      </c>
      <c r="O31" s="43">
        <v>1519</v>
      </c>
      <c r="P31" s="146">
        <v>1412</v>
      </c>
      <c r="Q31" s="53">
        <v>15</v>
      </c>
      <c r="R31" s="56">
        <v>15</v>
      </c>
      <c r="S31" s="80">
        <v>6647</v>
      </c>
      <c r="T31" s="56">
        <v>7403</v>
      </c>
      <c r="U31" s="92">
        <v>19</v>
      </c>
      <c r="V31" s="166">
        <v>15</v>
      </c>
      <c r="W31" s="38">
        <f t="shared" si="0"/>
        <v>3.0730158730158728</v>
      </c>
      <c r="X31" s="16">
        <f t="shared" si="1"/>
        <v>21.561904761904763</v>
      </c>
      <c r="Y31" s="16">
        <f t="shared" si="2"/>
        <v>9.625396825396825</v>
      </c>
      <c r="Z31" s="16">
        <f t="shared" si="3"/>
        <v>14.495238095238093</v>
      </c>
      <c r="AA31" s="16">
        <f t="shared" si="4"/>
        <v>0.15238095238095239</v>
      </c>
      <c r="AB31" s="16">
        <f t="shared" si="5"/>
        <v>1.0285714285714287</v>
      </c>
      <c r="AC31" s="24">
        <f t="shared" si="6"/>
        <v>0</v>
      </c>
      <c r="AD31" s="42">
        <f t="shared" si="7"/>
        <v>11.263492063492063</v>
      </c>
      <c r="AE31" s="16">
        <f t="shared" si="8"/>
        <v>9.6444444444444439</v>
      </c>
      <c r="AF31" s="16">
        <f t="shared" si="9"/>
        <v>9.5238095238095233E-2</v>
      </c>
      <c r="AG31" s="16">
        <f t="shared" si="10"/>
        <v>42.203174603174602</v>
      </c>
      <c r="AH31" s="39">
        <f t="shared" si="11"/>
        <v>113.14285714285714</v>
      </c>
    </row>
    <row r="32" spans="1:34" ht="15.75" thickBot="1" x14ac:dyDescent="0.3">
      <c r="A32" s="18" t="s">
        <v>54</v>
      </c>
      <c r="B32" s="43">
        <v>969</v>
      </c>
      <c r="C32" s="146">
        <v>910</v>
      </c>
      <c r="D32" s="43">
        <v>6162</v>
      </c>
      <c r="E32" s="146">
        <v>6933</v>
      </c>
      <c r="F32" s="43">
        <v>1567</v>
      </c>
      <c r="G32" s="146">
        <v>1596</v>
      </c>
      <c r="H32" s="43">
        <v>1067</v>
      </c>
      <c r="I32" s="146">
        <v>712</v>
      </c>
      <c r="J32" s="146">
        <v>37</v>
      </c>
      <c r="K32" s="146">
        <v>385</v>
      </c>
      <c r="L32" s="146">
        <v>3</v>
      </c>
      <c r="M32" s="43">
        <v>2452</v>
      </c>
      <c r="N32" s="146">
        <v>2221</v>
      </c>
      <c r="O32" s="43">
        <v>2764</v>
      </c>
      <c r="P32" s="146">
        <v>2631</v>
      </c>
      <c r="Q32" s="67">
        <v>18</v>
      </c>
      <c r="R32" s="68">
        <v>13</v>
      </c>
      <c r="S32" s="81">
        <v>3043</v>
      </c>
      <c r="T32" s="68">
        <v>3113</v>
      </c>
      <c r="U32" s="97">
        <v>28</v>
      </c>
      <c r="V32" s="166">
        <v>27</v>
      </c>
      <c r="W32" s="82">
        <f t="shared" si="0"/>
        <v>3.4179894179894177</v>
      </c>
      <c r="X32" s="83">
        <f t="shared" si="1"/>
        <v>21.735449735449738</v>
      </c>
      <c r="Y32" s="83">
        <f t="shared" si="2"/>
        <v>5.5273368606701938</v>
      </c>
      <c r="Z32" s="83">
        <f t="shared" si="3"/>
        <v>3.7636684303350969</v>
      </c>
      <c r="AA32" s="83">
        <f t="shared" si="4"/>
        <v>0.1305114638447972</v>
      </c>
      <c r="AB32" s="83">
        <f t="shared" si="5"/>
        <v>1.3580246913580247</v>
      </c>
      <c r="AC32" s="85">
        <f t="shared" si="6"/>
        <v>1.0582010582010581E-2</v>
      </c>
      <c r="AD32" s="86">
        <f t="shared" si="7"/>
        <v>8.6490299823633148</v>
      </c>
      <c r="AE32" s="83">
        <f t="shared" si="8"/>
        <v>9.7495590828924161</v>
      </c>
      <c r="AF32" s="83">
        <f t="shared" si="9"/>
        <v>6.3492063492063489E-2</v>
      </c>
      <c r="AG32" s="83">
        <f t="shared" si="10"/>
        <v>10.7336860670194</v>
      </c>
      <c r="AH32" s="99">
        <f t="shared" si="11"/>
        <v>65.139329805996468</v>
      </c>
    </row>
    <row r="33" spans="1:34" ht="15.75" thickBot="1" x14ac:dyDescent="0.3">
      <c r="A33" s="21" t="s">
        <v>55</v>
      </c>
      <c r="B33" s="6">
        <f t="shared" ref="B33:V33" si="12">SUM(B11:B32)</f>
        <v>14313</v>
      </c>
      <c r="C33" s="15">
        <f t="shared" si="12"/>
        <v>14035</v>
      </c>
      <c r="D33" s="15">
        <f t="shared" si="12"/>
        <v>91105</v>
      </c>
      <c r="E33" s="15">
        <f t="shared" si="12"/>
        <v>88044</v>
      </c>
      <c r="F33" s="35">
        <f t="shared" si="12"/>
        <v>35349</v>
      </c>
      <c r="G33" s="15">
        <f t="shared" si="12"/>
        <v>35731</v>
      </c>
      <c r="H33" s="30">
        <f t="shared" si="12"/>
        <v>22173</v>
      </c>
      <c r="I33" s="30">
        <f t="shared" si="12"/>
        <v>14206</v>
      </c>
      <c r="J33" s="33">
        <f t="shared" si="12"/>
        <v>575</v>
      </c>
      <c r="K33" s="33">
        <f t="shared" si="12"/>
        <v>5673</v>
      </c>
      <c r="L33" s="33">
        <f t="shared" si="12"/>
        <v>66</v>
      </c>
      <c r="M33" s="6">
        <f t="shared" si="12"/>
        <v>23100</v>
      </c>
      <c r="N33" s="15">
        <f t="shared" si="12"/>
        <v>20708</v>
      </c>
      <c r="O33" s="15">
        <f t="shared" si="12"/>
        <v>36669</v>
      </c>
      <c r="P33" s="15">
        <f t="shared" si="12"/>
        <v>36036</v>
      </c>
      <c r="Q33" s="37">
        <f t="shared" si="12"/>
        <v>631</v>
      </c>
      <c r="R33" s="70">
        <f t="shared" si="12"/>
        <v>604</v>
      </c>
      <c r="S33" s="70">
        <f t="shared" si="12"/>
        <v>64266</v>
      </c>
      <c r="T33" s="70">
        <f t="shared" si="12"/>
        <v>65845</v>
      </c>
      <c r="U33" s="71">
        <f t="shared" si="12"/>
        <v>417</v>
      </c>
      <c r="V33" s="66">
        <f t="shared" si="12"/>
        <v>367</v>
      </c>
      <c r="W33" s="100">
        <f t="shared" si="0"/>
        <v>3.7142857142857144</v>
      </c>
      <c r="X33" s="101">
        <f t="shared" si="1"/>
        <v>23.642143505903725</v>
      </c>
      <c r="Y33" s="101">
        <f t="shared" si="2"/>
        <v>9.1732191514207866</v>
      </c>
      <c r="Z33" s="101">
        <f t="shared" si="3"/>
        <v>5.7539898793304785</v>
      </c>
      <c r="AA33" s="101">
        <f t="shared" si="4"/>
        <v>0.14921499935123914</v>
      </c>
      <c r="AB33" s="101">
        <f t="shared" si="5"/>
        <v>1.4721681588166602</v>
      </c>
      <c r="AC33" s="102">
        <f t="shared" si="6"/>
        <v>1.7127286882055275E-2</v>
      </c>
      <c r="AD33" s="103">
        <f t="shared" si="7"/>
        <v>5.9945504087193466</v>
      </c>
      <c r="AE33" s="101">
        <f t="shared" si="8"/>
        <v>9.5157648890618916</v>
      </c>
      <c r="AF33" s="101">
        <f t="shared" si="9"/>
        <v>0.16374724276631633</v>
      </c>
      <c r="AG33" s="101">
        <f t="shared" si="10"/>
        <v>16.677306344881277</v>
      </c>
      <c r="AH33" s="98">
        <f t="shared" si="11"/>
        <v>76.273517581419483</v>
      </c>
    </row>
  </sheetData>
  <mergeCells count="72">
    <mergeCell ref="A1:AH1"/>
    <mergeCell ref="A2:A10"/>
    <mergeCell ref="B2:C5"/>
    <mergeCell ref="D2:E5"/>
    <mergeCell ref="F2:G5"/>
    <mergeCell ref="H2:I5"/>
    <mergeCell ref="J2:L5"/>
    <mergeCell ref="M2:N5"/>
    <mergeCell ref="O2:T4"/>
    <mergeCell ref="U2:V3"/>
    <mergeCell ref="W2:AH2"/>
    <mergeCell ref="W3:W7"/>
    <mergeCell ref="X3:X7"/>
    <mergeCell ref="Y3:Y7"/>
    <mergeCell ref="Z3:Z7"/>
    <mergeCell ref="AA3:AC6"/>
    <mergeCell ref="AD3:AD7"/>
    <mergeCell ref="AE3:AG6"/>
    <mergeCell ref="AH3:AH7"/>
    <mergeCell ref="B6:B7"/>
    <mergeCell ref="C6:C7"/>
    <mergeCell ref="D6:D7"/>
    <mergeCell ref="E6:E7"/>
    <mergeCell ref="G6:G7"/>
    <mergeCell ref="U4:U7"/>
    <mergeCell ref="V4:V7"/>
    <mergeCell ref="O5:P5"/>
    <mergeCell ref="Q5:R5"/>
    <mergeCell ref="S5:T5"/>
    <mergeCell ref="Q6:Q7"/>
    <mergeCell ref="R6:R7"/>
    <mergeCell ref="S6:S7"/>
    <mergeCell ref="G9:G10"/>
    <mergeCell ref="J6:J7"/>
    <mergeCell ref="L6:L7"/>
    <mergeCell ref="M6:M7"/>
    <mergeCell ref="N6:N7"/>
    <mergeCell ref="M9:M10"/>
    <mergeCell ref="B9:B10"/>
    <mergeCell ref="C9:C10"/>
    <mergeCell ref="D9:D10"/>
    <mergeCell ref="E9:E10"/>
    <mergeCell ref="F9:F10"/>
    <mergeCell ref="T6:T7"/>
    <mergeCell ref="O6:O7"/>
    <mergeCell ref="P6:P7"/>
    <mergeCell ref="H9:H10"/>
    <mergeCell ref="I9:I10"/>
    <mergeCell ref="J9:J10"/>
    <mergeCell ref="K9:K10"/>
    <mergeCell ref="L9:L10"/>
    <mergeCell ref="Y9:Y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X9:X10"/>
    <mergeCell ref="AF9:AF10"/>
    <mergeCell ref="AG9:AG10"/>
    <mergeCell ref="AH9:AH10"/>
    <mergeCell ref="Z9:Z10"/>
    <mergeCell ref="AA9:AA10"/>
    <mergeCell ref="AB9:AB10"/>
    <mergeCell ref="AC9:AC10"/>
    <mergeCell ref="AD9:AD10"/>
    <mergeCell ref="AE9:AE10"/>
  </mergeCells>
  <pageMargins left="0.11811023622047245" right="0.11811023622047245" top="0.74803149606299213" bottom="0.74803149606299213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3"/>
  <sheetViews>
    <sheetView tabSelected="1" zoomScale="85" zoomScaleNormal="85" workbookViewId="0">
      <selection activeCell="U26" sqref="U26"/>
    </sheetView>
  </sheetViews>
  <sheetFormatPr defaultRowHeight="15" x14ac:dyDescent="0.25"/>
  <cols>
    <col min="1" max="1" width="24.42578125" customWidth="1"/>
  </cols>
  <sheetData>
    <row r="1" spans="1:34" ht="16.5" thickBot="1" x14ac:dyDescent="0.3">
      <c r="A1" s="217" t="s">
        <v>62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8"/>
      <c r="P1" s="218"/>
      <c r="Q1" s="218"/>
      <c r="R1" s="218"/>
      <c r="S1" s="218"/>
      <c r="T1" s="218"/>
      <c r="U1" s="218"/>
      <c r="V1" s="218"/>
      <c r="W1" s="217"/>
      <c r="X1" s="217"/>
      <c r="Y1" s="217"/>
      <c r="Z1" s="217"/>
      <c r="AA1" s="217"/>
      <c r="AB1" s="217"/>
      <c r="AC1" s="217"/>
      <c r="AD1" s="217"/>
      <c r="AE1" s="217"/>
      <c r="AF1" s="217"/>
      <c r="AG1" s="217"/>
      <c r="AH1" s="217"/>
    </row>
    <row r="2" spans="1:34" ht="15.75" thickBot="1" x14ac:dyDescent="0.3">
      <c r="A2" s="252" t="s">
        <v>0</v>
      </c>
      <c r="B2" s="255" t="s">
        <v>1</v>
      </c>
      <c r="C2" s="219"/>
      <c r="D2" s="170" t="s">
        <v>2</v>
      </c>
      <c r="E2" s="219"/>
      <c r="F2" s="170" t="s">
        <v>3</v>
      </c>
      <c r="G2" s="224"/>
      <c r="H2" s="229" t="s">
        <v>4</v>
      </c>
      <c r="I2" s="224"/>
      <c r="J2" s="230" t="s">
        <v>58</v>
      </c>
      <c r="K2" s="273"/>
      <c r="L2" s="274"/>
      <c r="M2" s="230" t="s">
        <v>6</v>
      </c>
      <c r="N2" s="231"/>
      <c r="O2" s="187" t="s">
        <v>7</v>
      </c>
      <c r="P2" s="188"/>
      <c r="Q2" s="188"/>
      <c r="R2" s="188"/>
      <c r="S2" s="189"/>
      <c r="T2" s="190"/>
      <c r="U2" s="246" t="s">
        <v>8</v>
      </c>
      <c r="V2" s="247"/>
      <c r="W2" s="236" t="s">
        <v>65</v>
      </c>
      <c r="X2" s="237"/>
      <c r="Y2" s="237"/>
      <c r="Z2" s="237"/>
      <c r="AA2" s="237"/>
      <c r="AB2" s="237"/>
      <c r="AC2" s="237"/>
      <c r="AD2" s="237"/>
      <c r="AE2" s="238"/>
      <c r="AF2" s="238"/>
      <c r="AG2" s="238"/>
      <c r="AH2" s="239"/>
    </row>
    <row r="3" spans="1:34" x14ac:dyDescent="0.25">
      <c r="A3" s="253"/>
      <c r="B3" s="220"/>
      <c r="C3" s="221"/>
      <c r="D3" s="220"/>
      <c r="E3" s="221"/>
      <c r="F3" s="225"/>
      <c r="G3" s="226"/>
      <c r="H3" s="225"/>
      <c r="I3" s="226"/>
      <c r="J3" s="275"/>
      <c r="K3" s="276"/>
      <c r="L3" s="277"/>
      <c r="M3" s="232"/>
      <c r="N3" s="233"/>
      <c r="O3" s="191"/>
      <c r="P3" s="192"/>
      <c r="Q3" s="192"/>
      <c r="R3" s="192"/>
      <c r="S3" s="193"/>
      <c r="T3" s="194"/>
      <c r="U3" s="248"/>
      <c r="V3" s="249"/>
      <c r="W3" s="240" t="s">
        <v>10</v>
      </c>
      <c r="X3" s="243" t="s">
        <v>11</v>
      </c>
      <c r="Y3" s="243" t="s">
        <v>12</v>
      </c>
      <c r="Z3" s="256" t="s">
        <v>13</v>
      </c>
      <c r="AA3" s="198" t="s">
        <v>14</v>
      </c>
      <c r="AB3" s="199"/>
      <c r="AC3" s="200"/>
      <c r="AD3" s="230" t="s">
        <v>15</v>
      </c>
      <c r="AE3" s="187" t="s">
        <v>16</v>
      </c>
      <c r="AF3" s="263"/>
      <c r="AG3" s="190"/>
      <c r="AH3" s="200" t="s">
        <v>17</v>
      </c>
    </row>
    <row r="4" spans="1:34" x14ac:dyDescent="0.25">
      <c r="A4" s="253"/>
      <c r="B4" s="220"/>
      <c r="C4" s="221"/>
      <c r="D4" s="220"/>
      <c r="E4" s="221"/>
      <c r="F4" s="225"/>
      <c r="G4" s="226"/>
      <c r="H4" s="225"/>
      <c r="I4" s="226"/>
      <c r="J4" s="275"/>
      <c r="K4" s="276"/>
      <c r="L4" s="277"/>
      <c r="M4" s="232"/>
      <c r="N4" s="233"/>
      <c r="O4" s="191"/>
      <c r="P4" s="192"/>
      <c r="Q4" s="192"/>
      <c r="R4" s="192"/>
      <c r="S4" s="193"/>
      <c r="T4" s="194"/>
      <c r="U4" s="209" t="s">
        <v>18</v>
      </c>
      <c r="V4" s="210" t="s">
        <v>19</v>
      </c>
      <c r="W4" s="241"/>
      <c r="X4" s="244"/>
      <c r="Y4" s="244"/>
      <c r="Z4" s="257"/>
      <c r="AA4" s="201"/>
      <c r="AB4" s="202"/>
      <c r="AC4" s="203"/>
      <c r="AD4" s="250"/>
      <c r="AE4" s="264"/>
      <c r="AF4" s="265"/>
      <c r="AG4" s="194"/>
      <c r="AH4" s="203"/>
    </row>
    <row r="5" spans="1:34" ht="15.75" thickBot="1" x14ac:dyDescent="0.3">
      <c r="A5" s="253"/>
      <c r="B5" s="222"/>
      <c r="C5" s="223"/>
      <c r="D5" s="222"/>
      <c r="E5" s="223"/>
      <c r="F5" s="227"/>
      <c r="G5" s="228"/>
      <c r="H5" s="225"/>
      <c r="I5" s="226"/>
      <c r="J5" s="278"/>
      <c r="K5" s="279"/>
      <c r="L5" s="280"/>
      <c r="M5" s="234"/>
      <c r="N5" s="235"/>
      <c r="O5" s="212" t="s">
        <v>20</v>
      </c>
      <c r="P5" s="183"/>
      <c r="Q5" s="183" t="s">
        <v>21</v>
      </c>
      <c r="R5" s="184"/>
      <c r="S5" s="183" t="s">
        <v>56</v>
      </c>
      <c r="T5" s="195"/>
      <c r="U5" s="209"/>
      <c r="V5" s="211"/>
      <c r="W5" s="241"/>
      <c r="X5" s="244"/>
      <c r="Y5" s="244"/>
      <c r="Z5" s="257"/>
      <c r="AA5" s="201"/>
      <c r="AB5" s="202"/>
      <c r="AC5" s="203"/>
      <c r="AD5" s="250"/>
      <c r="AE5" s="264"/>
      <c r="AF5" s="265"/>
      <c r="AG5" s="194"/>
      <c r="AH5" s="203"/>
    </row>
    <row r="6" spans="1:34" ht="15.75" thickBot="1" x14ac:dyDescent="0.3">
      <c r="A6" s="253"/>
      <c r="B6" s="259" t="s">
        <v>22</v>
      </c>
      <c r="C6" s="215" t="s">
        <v>23</v>
      </c>
      <c r="D6" s="262" t="s">
        <v>22</v>
      </c>
      <c r="E6" s="261" t="s">
        <v>24</v>
      </c>
      <c r="F6" s="124"/>
      <c r="G6" s="181" t="s">
        <v>25</v>
      </c>
      <c r="H6" s="143"/>
      <c r="I6" s="144"/>
      <c r="J6" s="269" t="s">
        <v>26</v>
      </c>
      <c r="K6" s="138"/>
      <c r="L6" s="271" t="s">
        <v>27</v>
      </c>
      <c r="M6" s="207" t="s">
        <v>22</v>
      </c>
      <c r="N6" s="215" t="s">
        <v>24</v>
      </c>
      <c r="O6" s="213" t="s">
        <v>22</v>
      </c>
      <c r="P6" s="185" t="s">
        <v>24</v>
      </c>
      <c r="Q6" s="196" t="s">
        <v>22</v>
      </c>
      <c r="R6" s="185" t="s">
        <v>24</v>
      </c>
      <c r="S6" s="196" t="s">
        <v>22</v>
      </c>
      <c r="T6" s="185" t="s">
        <v>24</v>
      </c>
      <c r="U6" s="209"/>
      <c r="V6" s="211"/>
      <c r="W6" s="241"/>
      <c r="X6" s="244"/>
      <c r="Y6" s="244"/>
      <c r="Z6" s="257"/>
      <c r="AA6" s="204"/>
      <c r="AB6" s="205"/>
      <c r="AC6" s="206"/>
      <c r="AD6" s="250"/>
      <c r="AE6" s="266"/>
      <c r="AF6" s="267"/>
      <c r="AG6" s="268"/>
      <c r="AH6" s="203"/>
    </row>
    <row r="7" spans="1:34" ht="52.5" thickBot="1" x14ac:dyDescent="0.3">
      <c r="A7" s="253"/>
      <c r="B7" s="260"/>
      <c r="C7" s="216"/>
      <c r="D7" s="262"/>
      <c r="E7" s="168"/>
      <c r="F7" s="137" t="s">
        <v>28</v>
      </c>
      <c r="G7" s="182"/>
      <c r="H7" s="127" t="s">
        <v>22</v>
      </c>
      <c r="I7" s="127" t="s">
        <v>24</v>
      </c>
      <c r="J7" s="270"/>
      <c r="K7" s="139" t="s">
        <v>11</v>
      </c>
      <c r="L7" s="272"/>
      <c r="M7" s="208"/>
      <c r="N7" s="216"/>
      <c r="O7" s="214"/>
      <c r="P7" s="186"/>
      <c r="Q7" s="197"/>
      <c r="R7" s="186"/>
      <c r="S7" s="197"/>
      <c r="T7" s="186"/>
      <c r="U7" s="209"/>
      <c r="V7" s="211"/>
      <c r="W7" s="242"/>
      <c r="X7" s="245"/>
      <c r="Y7" s="245"/>
      <c r="Z7" s="258"/>
      <c r="AA7" s="116" t="s">
        <v>29</v>
      </c>
      <c r="AB7" s="116" t="s">
        <v>30</v>
      </c>
      <c r="AC7" s="119" t="s">
        <v>27</v>
      </c>
      <c r="AD7" s="251"/>
      <c r="AE7" s="77" t="s">
        <v>31</v>
      </c>
      <c r="AF7" s="117" t="s">
        <v>32</v>
      </c>
      <c r="AG7" s="78" t="s">
        <v>57</v>
      </c>
      <c r="AH7" s="206"/>
    </row>
    <row r="8" spans="1:34" ht="15.75" thickBot="1" x14ac:dyDescent="0.3">
      <c r="A8" s="253"/>
      <c r="B8" s="125">
        <v>1</v>
      </c>
      <c r="C8" s="128">
        <v>2</v>
      </c>
      <c r="D8" s="129">
        <v>3</v>
      </c>
      <c r="E8" s="129">
        <v>4</v>
      </c>
      <c r="F8" s="130">
        <v>5</v>
      </c>
      <c r="G8" s="126">
        <v>6</v>
      </c>
      <c r="H8" s="126">
        <v>7</v>
      </c>
      <c r="I8" s="145">
        <v>8</v>
      </c>
      <c r="J8" s="121">
        <v>10</v>
      </c>
      <c r="K8" s="118">
        <v>11</v>
      </c>
      <c r="L8" s="122">
        <v>12</v>
      </c>
      <c r="M8" s="120">
        <v>12</v>
      </c>
      <c r="N8" s="128">
        <v>13</v>
      </c>
      <c r="O8" s="62">
        <v>14</v>
      </c>
      <c r="P8" s="74">
        <v>15</v>
      </c>
      <c r="Q8" s="64">
        <v>16</v>
      </c>
      <c r="R8" s="74">
        <v>17</v>
      </c>
      <c r="S8" s="74">
        <v>18</v>
      </c>
      <c r="T8" s="65">
        <v>19</v>
      </c>
      <c r="U8" s="54">
        <v>20</v>
      </c>
      <c r="V8" s="150">
        <v>21</v>
      </c>
      <c r="W8" s="147">
        <v>22</v>
      </c>
      <c r="X8" s="122">
        <v>23</v>
      </c>
      <c r="Y8" s="122">
        <v>24</v>
      </c>
      <c r="Z8" s="122">
        <v>25</v>
      </c>
      <c r="AA8" s="116">
        <v>26</v>
      </c>
      <c r="AB8" s="116">
        <v>27</v>
      </c>
      <c r="AC8" s="140">
        <v>28</v>
      </c>
      <c r="AD8" s="72">
        <v>29</v>
      </c>
      <c r="AE8" s="73">
        <v>30</v>
      </c>
      <c r="AF8" s="75">
        <v>31</v>
      </c>
      <c r="AG8" s="76">
        <v>32</v>
      </c>
      <c r="AH8" s="155">
        <v>33</v>
      </c>
    </row>
    <row r="9" spans="1:34" ht="15.75" thickBot="1" x14ac:dyDescent="0.3">
      <c r="A9" s="253"/>
      <c r="B9" s="168">
        <v>2022</v>
      </c>
      <c r="C9" s="168">
        <v>2022</v>
      </c>
      <c r="D9" s="168">
        <v>2022</v>
      </c>
      <c r="E9" s="168">
        <v>2022</v>
      </c>
      <c r="F9" s="168">
        <v>2022</v>
      </c>
      <c r="G9" s="168">
        <v>2022</v>
      </c>
      <c r="H9" s="168">
        <v>2022</v>
      </c>
      <c r="I9" s="168">
        <v>2022</v>
      </c>
      <c r="J9" s="168">
        <v>2022</v>
      </c>
      <c r="K9" s="168">
        <v>2022</v>
      </c>
      <c r="L9" s="168">
        <v>2022</v>
      </c>
      <c r="M9" s="168">
        <v>2022</v>
      </c>
      <c r="N9" s="168">
        <v>2022</v>
      </c>
      <c r="O9" s="168">
        <v>2022</v>
      </c>
      <c r="P9" s="168">
        <v>2022</v>
      </c>
      <c r="Q9" s="168">
        <v>2022</v>
      </c>
      <c r="R9" s="168">
        <v>2022</v>
      </c>
      <c r="S9" s="168">
        <v>2022</v>
      </c>
      <c r="T9" s="168">
        <v>2022</v>
      </c>
      <c r="U9" s="168">
        <v>2022</v>
      </c>
      <c r="V9" s="168">
        <v>2022</v>
      </c>
      <c r="W9" s="168">
        <v>2022</v>
      </c>
      <c r="X9" s="168">
        <v>2022</v>
      </c>
      <c r="Y9" s="168">
        <v>2022</v>
      </c>
      <c r="Z9" s="168">
        <v>2022</v>
      </c>
      <c r="AA9" s="168">
        <v>2022</v>
      </c>
      <c r="AB9" s="168">
        <v>2022</v>
      </c>
      <c r="AC9" s="168">
        <v>2022</v>
      </c>
      <c r="AD9" s="168">
        <v>2022</v>
      </c>
      <c r="AE9" s="168">
        <v>2022</v>
      </c>
      <c r="AF9" s="168">
        <v>2022</v>
      </c>
      <c r="AG9" s="168">
        <v>2022</v>
      </c>
      <c r="AH9" s="168">
        <v>2022</v>
      </c>
    </row>
    <row r="10" spans="1:34" ht="15.75" thickBot="1" x14ac:dyDescent="0.3">
      <c r="A10" s="254"/>
      <c r="B10" s="169"/>
      <c r="C10" s="169"/>
      <c r="D10" s="169"/>
      <c r="E10" s="169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69"/>
      <c r="S10" s="169"/>
      <c r="T10" s="169"/>
      <c r="U10" s="169"/>
      <c r="V10" s="169"/>
      <c r="W10" s="169"/>
      <c r="X10" s="169"/>
      <c r="Y10" s="169"/>
      <c r="Z10" s="169"/>
      <c r="AA10" s="169"/>
      <c r="AB10" s="169"/>
      <c r="AC10" s="169"/>
      <c r="AD10" s="169"/>
      <c r="AE10" s="169"/>
      <c r="AF10" s="169"/>
      <c r="AG10" s="169"/>
      <c r="AH10" s="169"/>
    </row>
    <row r="11" spans="1:34" ht="15.75" thickBot="1" x14ac:dyDescent="0.3">
      <c r="A11" s="132" t="s">
        <v>33</v>
      </c>
      <c r="B11" s="88">
        <v>673</v>
      </c>
      <c r="C11" s="159">
        <v>640</v>
      </c>
      <c r="D11" s="88">
        <v>4155</v>
      </c>
      <c r="E11" s="159">
        <v>3971</v>
      </c>
      <c r="F11" s="88">
        <v>1784</v>
      </c>
      <c r="G11" s="159">
        <v>1782</v>
      </c>
      <c r="H11" s="88">
        <v>709</v>
      </c>
      <c r="I11" s="159">
        <v>477</v>
      </c>
      <c r="J11" s="146">
        <v>23</v>
      </c>
      <c r="K11" s="146">
        <v>247</v>
      </c>
      <c r="L11" s="146">
        <v>2</v>
      </c>
      <c r="M11" s="88">
        <v>1190</v>
      </c>
      <c r="N11" s="159">
        <v>812</v>
      </c>
      <c r="O11" s="89">
        <v>950</v>
      </c>
      <c r="P11" s="160">
        <v>926</v>
      </c>
      <c r="Q11" s="90">
        <v>36</v>
      </c>
      <c r="R11" s="162">
        <v>32</v>
      </c>
      <c r="S11" s="91">
        <v>2850</v>
      </c>
      <c r="T11" s="61">
        <v>2494</v>
      </c>
      <c r="U11" s="92">
        <v>18</v>
      </c>
      <c r="V11" s="167">
        <v>15</v>
      </c>
      <c r="W11" s="148">
        <f>SUM(C11/V11/10.5)</f>
        <v>4.0634920634920633</v>
      </c>
      <c r="X11" s="131">
        <f>SUM(E11/V11/10.5)</f>
        <v>25.212698412698415</v>
      </c>
      <c r="Y11" s="131">
        <f>SUM(G11/V11/10.5)</f>
        <v>11.314285714285713</v>
      </c>
      <c r="Z11" s="131">
        <f>SUM(I11/V11/10.5)</f>
        <v>3.0285714285714285</v>
      </c>
      <c r="AA11" s="131">
        <f>SUM(J11/V11/10.5)</f>
        <v>0.14603174603174604</v>
      </c>
      <c r="AB11" s="131">
        <f>SUM(K11/V11/10.5)</f>
        <v>1.568253968253968</v>
      </c>
      <c r="AC11" s="141">
        <f>SUM(L11/V11/10.5)</f>
        <v>1.2698412698412698E-2</v>
      </c>
      <c r="AD11" s="151">
        <f>SUM(N11/V11/10.5)</f>
        <v>5.1555555555555559</v>
      </c>
      <c r="AE11" s="131">
        <f>SUM(P11/V11/10.5)</f>
        <v>5.8793650793650798</v>
      </c>
      <c r="AF11" s="131">
        <f>SUM(R11/V11/10.5)</f>
        <v>0.20317460317460317</v>
      </c>
      <c r="AG11" s="131">
        <f>SUM(T11/V11/10.5)</f>
        <v>15.834920634920636</v>
      </c>
      <c r="AH11" s="149">
        <f>SUM(C11+E11+G11+I11+J11+K11+L11+N11+P11+R11+T11)/V11/10.5</f>
        <v>72.419047619047618</v>
      </c>
    </row>
    <row r="12" spans="1:34" ht="15.75" thickBot="1" x14ac:dyDescent="0.3">
      <c r="A12" s="133" t="s">
        <v>34</v>
      </c>
      <c r="B12" s="88">
        <v>1024</v>
      </c>
      <c r="C12" s="159">
        <v>1163</v>
      </c>
      <c r="D12" s="88">
        <v>8455</v>
      </c>
      <c r="E12" s="159">
        <v>8427</v>
      </c>
      <c r="F12" s="88">
        <v>2563</v>
      </c>
      <c r="G12" s="159">
        <v>2588</v>
      </c>
      <c r="H12" s="88">
        <v>1420</v>
      </c>
      <c r="I12" s="159">
        <v>892</v>
      </c>
      <c r="J12" s="146">
        <v>25</v>
      </c>
      <c r="K12" s="146">
        <v>537</v>
      </c>
      <c r="L12" s="146">
        <v>5</v>
      </c>
      <c r="M12" s="88">
        <v>1069</v>
      </c>
      <c r="N12" s="159">
        <v>853</v>
      </c>
      <c r="O12" s="88">
        <v>1985</v>
      </c>
      <c r="P12" s="159">
        <v>1952</v>
      </c>
      <c r="Q12" s="93">
        <v>9</v>
      </c>
      <c r="R12" s="161">
        <v>8</v>
      </c>
      <c r="S12" s="94">
        <v>3397</v>
      </c>
      <c r="T12" s="56">
        <v>4250</v>
      </c>
      <c r="U12" s="92">
        <v>31</v>
      </c>
      <c r="V12" s="167">
        <v>28</v>
      </c>
      <c r="W12" s="148">
        <f t="shared" ref="W12:W33" si="0">SUM(C12/V12/10.5)</f>
        <v>3.9557823129251699</v>
      </c>
      <c r="X12" s="131">
        <f t="shared" ref="X12:X33" si="1">SUM(E12/V12/10.5)</f>
        <v>28.663265306122451</v>
      </c>
      <c r="Y12" s="131">
        <f t="shared" ref="Y12:Y33" si="2">SUM(G12/V12/10.5)</f>
        <v>8.8027210884353746</v>
      </c>
      <c r="Z12" s="131">
        <f t="shared" ref="Z12:Z33" si="3">SUM(I12/V12/10.5)</f>
        <v>3.0340136054421771</v>
      </c>
      <c r="AA12" s="131">
        <f t="shared" ref="AA12:AA33" si="4">SUM(J12/V12/10.5)</f>
        <v>8.5034013605442188E-2</v>
      </c>
      <c r="AB12" s="131">
        <f t="shared" ref="AB12:AB33" si="5">SUM(K12/V12/10.5)</f>
        <v>1.8265306122448979</v>
      </c>
      <c r="AC12" s="141">
        <f t="shared" ref="AC12:AC33" si="6">SUM(L12/V12/10.5)</f>
        <v>1.7006802721088437E-2</v>
      </c>
      <c r="AD12" s="151">
        <f t="shared" ref="AD12:AD33" si="7">SUM(N12/V12/10.5)</f>
        <v>2.9013605442176873</v>
      </c>
      <c r="AE12" s="131">
        <f t="shared" ref="AE12:AE33" si="8">SUM(P12/V12/10.5)</f>
        <v>6.6394557823129245</v>
      </c>
      <c r="AF12" s="131">
        <f t="shared" ref="AF12:AF33" si="9">SUM(R12/V12/10.5)</f>
        <v>2.7210884353741496E-2</v>
      </c>
      <c r="AG12" s="131">
        <f t="shared" ref="AG12:AG33" si="10">SUM(T12/V12/10.5)</f>
        <v>14.455782312925169</v>
      </c>
      <c r="AH12" s="149">
        <f t="shared" ref="AH12:AH33" si="11">SUM(C12+E12+G12+I12+J12+K12+L12+N12+P12+R12+T12)/V12/10.5</f>
        <v>70.408163265306129</v>
      </c>
    </row>
    <row r="13" spans="1:34" ht="15.75" thickBot="1" x14ac:dyDescent="0.3">
      <c r="A13" s="133" t="s">
        <v>35</v>
      </c>
      <c r="B13" s="88">
        <v>178</v>
      </c>
      <c r="C13" s="159">
        <v>152</v>
      </c>
      <c r="D13" s="88">
        <v>1762</v>
      </c>
      <c r="E13" s="159">
        <v>1433</v>
      </c>
      <c r="F13" s="88">
        <v>1020</v>
      </c>
      <c r="G13" s="159">
        <v>1063</v>
      </c>
      <c r="H13" s="88">
        <v>1963</v>
      </c>
      <c r="I13" s="159">
        <v>1042</v>
      </c>
      <c r="J13" s="146">
        <v>6</v>
      </c>
      <c r="K13" s="146">
        <v>89</v>
      </c>
      <c r="L13" s="146">
        <v>0</v>
      </c>
      <c r="M13" s="88">
        <v>478</v>
      </c>
      <c r="N13" s="159">
        <v>376</v>
      </c>
      <c r="O13" s="88">
        <v>795</v>
      </c>
      <c r="P13" s="159">
        <v>752</v>
      </c>
      <c r="Q13" s="93">
        <v>54</v>
      </c>
      <c r="R13" s="161">
        <v>54</v>
      </c>
      <c r="S13" s="94">
        <v>2411</v>
      </c>
      <c r="T13" s="56">
        <v>2044</v>
      </c>
      <c r="U13" s="92">
        <v>12</v>
      </c>
      <c r="V13" s="167">
        <v>10</v>
      </c>
      <c r="W13" s="148">
        <f t="shared" si="0"/>
        <v>1.4476190476190476</v>
      </c>
      <c r="X13" s="131">
        <f t="shared" si="1"/>
        <v>13.647619047619049</v>
      </c>
      <c r="Y13" s="131">
        <f t="shared" si="2"/>
        <v>10.123809523809523</v>
      </c>
      <c r="Z13" s="131">
        <f t="shared" si="3"/>
        <v>9.9238095238095241</v>
      </c>
      <c r="AA13" s="131">
        <f t="shared" si="4"/>
        <v>5.7142857142857141E-2</v>
      </c>
      <c r="AB13" s="131">
        <f t="shared" si="5"/>
        <v>0.84761904761904761</v>
      </c>
      <c r="AC13" s="141">
        <f t="shared" si="6"/>
        <v>0</v>
      </c>
      <c r="AD13" s="151">
        <f t="shared" si="7"/>
        <v>3.5809523809523811</v>
      </c>
      <c r="AE13" s="131">
        <f t="shared" si="8"/>
        <v>7.1619047619047622</v>
      </c>
      <c r="AF13" s="131">
        <f t="shared" si="9"/>
        <v>0.51428571428571435</v>
      </c>
      <c r="AG13" s="131">
        <f t="shared" si="10"/>
        <v>19.466666666666669</v>
      </c>
      <c r="AH13" s="149">
        <f t="shared" si="11"/>
        <v>66.771428571428572</v>
      </c>
    </row>
    <row r="14" spans="1:34" ht="15.75" thickBot="1" x14ac:dyDescent="0.3">
      <c r="A14" s="133" t="s">
        <v>36</v>
      </c>
      <c r="B14" s="88">
        <v>67</v>
      </c>
      <c r="C14" s="159">
        <v>63</v>
      </c>
      <c r="D14" s="88">
        <v>349</v>
      </c>
      <c r="E14" s="159">
        <v>338</v>
      </c>
      <c r="F14" s="88">
        <v>271</v>
      </c>
      <c r="G14" s="159">
        <v>270</v>
      </c>
      <c r="H14" s="88">
        <v>69</v>
      </c>
      <c r="I14" s="159">
        <v>38</v>
      </c>
      <c r="J14" s="146">
        <v>3</v>
      </c>
      <c r="K14" s="146">
        <v>14</v>
      </c>
      <c r="L14" s="146">
        <v>1</v>
      </c>
      <c r="M14" s="88">
        <v>45</v>
      </c>
      <c r="N14" s="159">
        <v>46</v>
      </c>
      <c r="O14" s="88">
        <v>133</v>
      </c>
      <c r="P14" s="159">
        <v>133</v>
      </c>
      <c r="Q14" s="93">
        <v>1</v>
      </c>
      <c r="R14" s="161">
        <v>0</v>
      </c>
      <c r="S14" s="94">
        <v>148</v>
      </c>
      <c r="T14" s="56">
        <v>146</v>
      </c>
      <c r="U14" s="92">
        <v>3</v>
      </c>
      <c r="V14" s="167">
        <v>3</v>
      </c>
      <c r="W14" s="148">
        <f t="shared" si="0"/>
        <v>2</v>
      </c>
      <c r="X14" s="131">
        <f t="shared" si="1"/>
        <v>10.730158730158731</v>
      </c>
      <c r="Y14" s="131">
        <f t="shared" si="2"/>
        <v>8.5714285714285712</v>
      </c>
      <c r="Z14" s="131">
        <f t="shared" si="3"/>
        <v>1.2063492063492063</v>
      </c>
      <c r="AA14" s="131">
        <f t="shared" si="4"/>
        <v>9.5238095238095233E-2</v>
      </c>
      <c r="AB14" s="131">
        <f t="shared" si="5"/>
        <v>0.44444444444444448</v>
      </c>
      <c r="AC14" s="141">
        <f t="shared" si="6"/>
        <v>3.1746031746031744E-2</v>
      </c>
      <c r="AD14" s="151">
        <f t="shared" si="7"/>
        <v>1.4603174603174605</v>
      </c>
      <c r="AE14" s="131">
        <f t="shared" si="8"/>
        <v>4.2222222222222223</v>
      </c>
      <c r="AF14" s="131">
        <f t="shared" si="9"/>
        <v>0</v>
      </c>
      <c r="AG14" s="131">
        <f t="shared" si="10"/>
        <v>4.6349206349206344</v>
      </c>
      <c r="AH14" s="149">
        <f t="shared" si="11"/>
        <v>33.396825396825399</v>
      </c>
    </row>
    <row r="15" spans="1:34" ht="15.75" thickBot="1" x14ac:dyDescent="0.3">
      <c r="A15" s="134" t="s">
        <v>37</v>
      </c>
      <c r="B15" s="88">
        <v>1308</v>
      </c>
      <c r="C15" s="159">
        <v>1131</v>
      </c>
      <c r="D15" s="88">
        <v>6030</v>
      </c>
      <c r="E15" s="159">
        <v>6069</v>
      </c>
      <c r="F15" s="88">
        <v>1500</v>
      </c>
      <c r="G15" s="159">
        <v>1535</v>
      </c>
      <c r="H15" s="88">
        <v>998</v>
      </c>
      <c r="I15" s="159">
        <v>761</v>
      </c>
      <c r="J15" s="146">
        <v>35</v>
      </c>
      <c r="K15" s="146">
        <v>442</v>
      </c>
      <c r="L15" s="146">
        <v>5</v>
      </c>
      <c r="M15" s="88">
        <v>1454</v>
      </c>
      <c r="N15" s="159">
        <v>1274</v>
      </c>
      <c r="O15" s="88">
        <v>3151</v>
      </c>
      <c r="P15" s="159">
        <v>3145</v>
      </c>
      <c r="Q15" s="93">
        <v>16</v>
      </c>
      <c r="R15" s="161">
        <v>12</v>
      </c>
      <c r="S15" s="94">
        <v>4392</v>
      </c>
      <c r="T15" s="56">
        <v>4401</v>
      </c>
      <c r="U15" s="92">
        <v>31</v>
      </c>
      <c r="V15" s="167">
        <v>26</v>
      </c>
      <c r="W15" s="148">
        <f t="shared" si="0"/>
        <v>4.1428571428571432</v>
      </c>
      <c r="X15" s="131">
        <f t="shared" si="1"/>
        <v>22.230769230769234</v>
      </c>
      <c r="Y15" s="131">
        <f t="shared" si="2"/>
        <v>5.6227106227106232</v>
      </c>
      <c r="Z15" s="131">
        <f t="shared" si="3"/>
        <v>2.7875457875457874</v>
      </c>
      <c r="AA15" s="131">
        <f t="shared" si="4"/>
        <v>0.12820512820512822</v>
      </c>
      <c r="AB15" s="131">
        <f t="shared" si="5"/>
        <v>1.6190476190476191</v>
      </c>
      <c r="AC15" s="141">
        <f t="shared" si="6"/>
        <v>1.8315018315018316E-2</v>
      </c>
      <c r="AD15" s="151">
        <f t="shared" si="7"/>
        <v>4.666666666666667</v>
      </c>
      <c r="AE15" s="131">
        <f t="shared" si="8"/>
        <v>11.52014652014652</v>
      </c>
      <c r="AF15" s="131">
        <f t="shared" si="9"/>
        <v>4.3956043956043959E-2</v>
      </c>
      <c r="AG15" s="131">
        <f t="shared" si="10"/>
        <v>16.12087912087912</v>
      </c>
      <c r="AH15" s="149">
        <f t="shared" si="11"/>
        <v>68.901098901098905</v>
      </c>
    </row>
    <row r="16" spans="1:34" ht="15.75" thickBot="1" x14ac:dyDescent="0.3">
      <c r="A16" s="134" t="s">
        <v>38</v>
      </c>
      <c r="B16" s="88">
        <v>944</v>
      </c>
      <c r="C16" s="159">
        <v>955</v>
      </c>
      <c r="D16" s="88">
        <v>4593</v>
      </c>
      <c r="E16" s="159">
        <v>4401</v>
      </c>
      <c r="F16" s="88">
        <v>1495</v>
      </c>
      <c r="G16" s="159">
        <v>1611</v>
      </c>
      <c r="H16" s="88">
        <v>2016</v>
      </c>
      <c r="I16" s="159">
        <v>1542</v>
      </c>
      <c r="J16" s="146">
        <v>23</v>
      </c>
      <c r="K16" s="146">
        <v>278</v>
      </c>
      <c r="L16" s="146">
        <v>0</v>
      </c>
      <c r="M16" s="88">
        <v>1109</v>
      </c>
      <c r="N16" s="159">
        <v>1053</v>
      </c>
      <c r="O16" s="88">
        <v>1776</v>
      </c>
      <c r="P16" s="159">
        <v>1783</v>
      </c>
      <c r="Q16" s="93">
        <v>40</v>
      </c>
      <c r="R16" s="161">
        <v>37</v>
      </c>
      <c r="S16" s="94">
        <v>3223</v>
      </c>
      <c r="T16" s="56">
        <v>3519</v>
      </c>
      <c r="U16" s="92">
        <v>28</v>
      </c>
      <c r="V16" s="167">
        <v>27</v>
      </c>
      <c r="W16" s="148">
        <f t="shared" si="0"/>
        <v>3.3686067019400356</v>
      </c>
      <c r="X16" s="131">
        <f t="shared" si="1"/>
        <v>15.523809523809524</v>
      </c>
      <c r="Y16" s="131">
        <f t="shared" si="2"/>
        <v>5.6825396825396819</v>
      </c>
      <c r="Z16" s="131">
        <f t="shared" si="3"/>
        <v>5.4391534391534391</v>
      </c>
      <c r="AA16" s="131">
        <f t="shared" si="4"/>
        <v>8.1128747795414458E-2</v>
      </c>
      <c r="AB16" s="131">
        <f t="shared" si="5"/>
        <v>0.98059964726631388</v>
      </c>
      <c r="AC16" s="141">
        <f t="shared" si="6"/>
        <v>0</v>
      </c>
      <c r="AD16" s="151">
        <f t="shared" si="7"/>
        <v>3.7142857142857144</v>
      </c>
      <c r="AE16" s="131">
        <f t="shared" si="8"/>
        <v>6.2892416225749557</v>
      </c>
      <c r="AF16" s="131">
        <f t="shared" si="9"/>
        <v>0.1305114638447972</v>
      </c>
      <c r="AG16" s="131">
        <f t="shared" si="10"/>
        <v>12.412698412698413</v>
      </c>
      <c r="AH16" s="149">
        <f t="shared" si="11"/>
        <v>53.622574955908291</v>
      </c>
    </row>
    <row r="17" spans="1:34" ht="15.75" thickBot="1" x14ac:dyDescent="0.3">
      <c r="A17" s="133" t="s">
        <v>39</v>
      </c>
      <c r="B17" s="88">
        <v>522</v>
      </c>
      <c r="C17" s="159">
        <v>574</v>
      </c>
      <c r="D17" s="88">
        <v>2363</v>
      </c>
      <c r="E17" s="159">
        <v>2429</v>
      </c>
      <c r="F17" s="88">
        <v>1814</v>
      </c>
      <c r="G17" s="159">
        <v>1825</v>
      </c>
      <c r="H17" s="88">
        <v>393</v>
      </c>
      <c r="I17" s="159">
        <v>320</v>
      </c>
      <c r="J17" s="146">
        <v>15</v>
      </c>
      <c r="K17" s="146">
        <v>112</v>
      </c>
      <c r="L17" s="146">
        <v>2</v>
      </c>
      <c r="M17" s="88">
        <v>1664</v>
      </c>
      <c r="N17" s="159">
        <v>904</v>
      </c>
      <c r="O17" s="88">
        <v>1117</v>
      </c>
      <c r="P17" s="159">
        <v>1147</v>
      </c>
      <c r="Q17" s="93">
        <v>77</v>
      </c>
      <c r="R17" s="161">
        <v>71</v>
      </c>
      <c r="S17" s="94">
        <v>3563</v>
      </c>
      <c r="T17" s="56">
        <v>3398</v>
      </c>
      <c r="U17" s="92">
        <v>18</v>
      </c>
      <c r="V17" s="167">
        <v>15</v>
      </c>
      <c r="W17" s="148">
        <f t="shared" si="0"/>
        <v>3.6444444444444444</v>
      </c>
      <c r="X17" s="131">
        <f t="shared" si="1"/>
        <v>15.422222222222222</v>
      </c>
      <c r="Y17" s="131">
        <f t="shared" si="2"/>
        <v>11.587301587301587</v>
      </c>
      <c r="Z17" s="131">
        <f t="shared" si="3"/>
        <v>2.0317460317460316</v>
      </c>
      <c r="AA17" s="131">
        <f t="shared" si="4"/>
        <v>9.5238095238095233E-2</v>
      </c>
      <c r="AB17" s="131">
        <f t="shared" si="5"/>
        <v>0.71111111111111114</v>
      </c>
      <c r="AC17" s="141">
        <f t="shared" si="6"/>
        <v>1.2698412698412698E-2</v>
      </c>
      <c r="AD17" s="151">
        <f t="shared" si="7"/>
        <v>5.7396825396825397</v>
      </c>
      <c r="AE17" s="131">
        <f t="shared" si="8"/>
        <v>7.2825396825396824</v>
      </c>
      <c r="AF17" s="131">
        <f t="shared" si="9"/>
        <v>0.4507936507936508</v>
      </c>
      <c r="AG17" s="131">
        <f t="shared" si="10"/>
        <v>21.574603174603176</v>
      </c>
      <c r="AH17" s="149">
        <f t="shared" si="11"/>
        <v>68.552380952380943</v>
      </c>
    </row>
    <row r="18" spans="1:34" ht="15.75" thickBot="1" x14ac:dyDescent="0.3">
      <c r="A18" s="133" t="s">
        <v>40</v>
      </c>
      <c r="B18" s="88">
        <v>831</v>
      </c>
      <c r="C18" s="159">
        <v>798</v>
      </c>
      <c r="D18" s="88">
        <v>5868</v>
      </c>
      <c r="E18" s="159">
        <v>5178</v>
      </c>
      <c r="F18" s="88">
        <v>2008</v>
      </c>
      <c r="G18" s="159">
        <v>2049</v>
      </c>
      <c r="H18" s="88">
        <v>847</v>
      </c>
      <c r="I18" s="159">
        <v>544</v>
      </c>
      <c r="J18" s="146">
        <v>20</v>
      </c>
      <c r="K18" s="146">
        <v>331</v>
      </c>
      <c r="L18" s="146">
        <v>4</v>
      </c>
      <c r="M18" s="88">
        <v>1248</v>
      </c>
      <c r="N18" s="159">
        <v>1129</v>
      </c>
      <c r="O18" s="88">
        <v>1882</v>
      </c>
      <c r="P18" s="159">
        <v>1893</v>
      </c>
      <c r="Q18" s="93">
        <v>13</v>
      </c>
      <c r="R18" s="161">
        <v>14</v>
      </c>
      <c r="S18" s="94">
        <v>3508</v>
      </c>
      <c r="T18" s="56">
        <v>3349</v>
      </c>
      <c r="U18" s="92">
        <v>21</v>
      </c>
      <c r="V18" s="167">
        <v>18</v>
      </c>
      <c r="W18" s="148">
        <f t="shared" si="0"/>
        <v>4.2222222222222223</v>
      </c>
      <c r="X18" s="131">
        <f t="shared" si="1"/>
        <v>27.396825396825399</v>
      </c>
      <c r="Y18" s="131">
        <f t="shared" si="2"/>
        <v>10.84126984126984</v>
      </c>
      <c r="Z18" s="131">
        <f t="shared" si="3"/>
        <v>2.8783068783068781</v>
      </c>
      <c r="AA18" s="131">
        <f t="shared" si="4"/>
        <v>0.10582010582010583</v>
      </c>
      <c r="AB18" s="131">
        <f t="shared" si="5"/>
        <v>1.7513227513227514</v>
      </c>
      <c r="AC18" s="141">
        <f t="shared" si="6"/>
        <v>2.1164021164021163E-2</v>
      </c>
      <c r="AD18" s="151">
        <f t="shared" si="7"/>
        <v>5.973544973544973</v>
      </c>
      <c r="AE18" s="131">
        <f t="shared" si="8"/>
        <v>10.015873015873016</v>
      </c>
      <c r="AF18" s="131">
        <f t="shared" si="9"/>
        <v>7.407407407407407E-2</v>
      </c>
      <c r="AG18" s="131">
        <f t="shared" si="10"/>
        <v>17.719576719576718</v>
      </c>
      <c r="AH18" s="149">
        <f t="shared" si="11"/>
        <v>81</v>
      </c>
    </row>
    <row r="19" spans="1:34" ht="15.75" thickBot="1" x14ac:dyDescent="0.3">
      <c r="A19" s="133" t="s">
        <v>41</v>
      </c>
      <c r="B19" s="88">
        <v>1073</v>
      </c>
      <c r="C19" s="159">
        <v>992</v>
      </c>
      <c r="D19" s="88">
        <v>5923</v>
      </c>
      <c r="E19" s="159">
        <v>5688</v>
      </c>
      <c r="F19" s="88">
        <v>1974</v>
      </c>
      <c r="G19" s="159">
        <v>1990</v>
      </c>
      <c r="H19" s="88">
        <v>802</v>
      </c>
      <c r="I19" s="159">
        <v>772</v>
      </c>
      <c r="J19" s="146">
        <v>23</v>
      </c>
      <c r="K19" s="146">
        <v>234</v>
      </c>
      <c r="L19" s="146">
        <v>6</v>
      </c>
      <c r="M19" s="88">
        <v>1796</v>
      </c>
      <c r="N19" s="159">
        <v>2015</v>
      </c>
      <c r="O19" s="88">
        <v>1843</v>
      </c>
      <c r="P19" s="159">
        <v>2184</v>
      </c>
      <c r="Q19" s="93">
        <v>32</v>
      </c>
      <c r="R19" s="161">
        <v>30</v>
      </c>
      <c r="S19" s="94">
        <v>2841</v>
      </c>
      <c r="T19" s="56">
        <v>2404</v>
      </c>
      <c r="U19" s="92">
        <v>20</v>
      </c>
      <c r="V19" s="167">
        <v>17</v>
      </c>
      <c r="W19" s="148">
        <f t="shared" si="0"/>
        <v>5.5574229691876749</v>
      </c>
      <c r="X19" s="131">
        <f t="shared" si="1"/>
        <v>31.865546218487392</v>
      </c>
      <c r="Y19" s="131">
        <f t="shared" si="2"/>
        <v>11.148459383753501</v>
      </c>
      <c r="Z19" s="131">
        <f t="shared" si="3"/>
        <v>4.3249299719887961</v>
      </c>
      <c r="AA19" s="131">
        <f t="shared" si="4"/>
        <v>0.12885154061624651</v>
      </c>
      <c r="AB19" s="131">
        <f t="shared" si="5"/>
        <v>1.3109243697478992</v>
      </c>
      <c r="AC19" s="141">
        <f t="shared" si="6"/>
        <v>3.3613445378151266E-2</v>
      </c>
      <c r="AD19" s="151">
        <f t="shared" si="7"/>
        <v>11.288515406162466</v>
      </c>
      <c r="AE19" s="131">
        <f t="shared" si="8"/>
        <v>12.235294117647058</v>
      </c>
      <c r="AF19" s="131">
        <f t="shared" si="9"/>
        <v>0.16806722689075629</v>
      </c>
      <c r="AG19" s="131">
        <f t="shared" si="10"/>
        <v>13.467787114845938</v>
      </c>
      <c r="AH19" s="149">
        <f t="shared" si="11"/>
        <v>91.529411764705884</v>
      </c>
    </row>
    <row r="20" spans="1:34" ht="15.75" thickBot="1" x14ac:dyDescent="0.3">
      <c r="A20" s="133" t="s">
        <v>42</v>
      </c>
      <c r="B20" s="88">
        <v>152</v>
      </c>
      <c r="C20" s="159">
        <v>158</v>
      </c>
      <c r="D20" s="88">
        <v>553</v>
      </c>
      <c r="E20" s="159">
        <v>604</v>
      </c>
      <c r="F20" s="88">
        <v>445</v>
      </c>
      <c r="G20" s="159">
        <v>449</v>
      </c>
      <c r="H20" s="88">
        <v>122</v>
      </c>
      <c r="I20" s="159">
        <v>97</v>
      </c>
      <c r="J20" s="146">
        <v>1</v>
      </c>
      <c r="K20" s="146">
        <v>21</v>
      </c>
      <c r="L20" s="146">
        <v>0</v>
      </c>
      <c r="M20" s="88">
        <v>121</v>
      </c>
      <c r="N20" s="159">
        <v>124</v>
      </c>
      <c r="O20" s="88">
        <v>206</v>
      </c>
      <c r="P20" s="159">
        <v>203</v>
      </c>
      <c r="Q20" s="93">
        <v>11</v>
      </c>
      <c r="R20" s="161">
        <v>11</v>
      </c>
      <c r="S20" s="94">
        <v>340</v>
      </c>
      <c r="T20" s="56">
        <v>446</v>
      </c>
      <c r="U20" s="92">
        <v>6</v>
      </c>
      <c r="V20" s="167">
        <v>6</v>
      </c>
      <c r="W20" s="148">
        <f t="shared" si="0"/>
        <v>2.5079365079365079</v>
      </c>
      <c r="X20" s="131">
        <f t="shared" si="1"/>
        <v>9.587301587301587</v>
      </c>
      <c r="Y20" s="131">
        <f t="shared" si="2"/>
        <v>7.1269841269841265</v>
      </c>
      <c r="Z20" s="131">
        <f t="shared" si="3"/>
        <v>1.5396825396825398</v>
      </c>
      <c r="AA20" s="131">
        <f t="shared" si="4"/>
        <v>1.5873015873015872E-2</v>
      </c>
      <c r="AB20" s="131">
        <f t="shared" si="5"/>
        <v>0.33333333333333331</v>
      </c>
      <c r="AC20" s="141">
        <f t="shared" si="6"/>
        <v>0</v>
      </c>
      <c r="AD20" s="151">
        <f t="shared" si="7"/>
        <v>1.9682539682539684</v>
      </c>
      <c r="AE20" s="131">
        <f t="shared" si="8"/>
        <v>3.2222222222222223</v>
      </c>
      <c r="AF20" s="131">
        <f t="shared" si="9"/>
        <v>0.17460317460317459</v>
      </c>
      <c r="AG20" s="131">
        <f t="shared" si="10"/>
        <v>7.0793650793650791</v>
      </c>
      <c r="AH20" s="149">
        <f t="shared" si="11"/>
        <v>33.555555555555557</v>
      </c>
    </row>
    <row r="21" spans="1:34" ht="15.75" thickBot="1" x14ac:dyDescent="0.3">
      <c r="A21" s="133" t="s">
        <v>43</v>
      </c>
      <c r="B21" s="88">
        <v>494</v>
      </c>
      <c r="C21" s="159">
        <v>476</v>
      </c>
      <c r="D21" s="88">
        <v>3206</v>
      </c>
      <c r="E21" s="159">
        <v>3153</v>
      </c>
      <c r="F21" s="88">
        <v>1348</v>
      </c>
      <c r="G21" s="159">
        <v>1364</v>
      </c>
      <c r="H21" s="88">
        <v>1293</v>
      </c>
      <c r="I21" s="159">
        <v>573</v>
      </c>
      <c r="J21" s="146">
        <v>10</v>
      </c>
      <c r="K21" s="146">
        <v>149</v>
      </c>
      <c r="L21" s="146">
        <v>3</v>
      </c>
      <c r="M21" s="88">
        <v>208</v>
      </c>
      <c r="N21" s="159">
        <v>181</v>
      </c>
      <c r="O21" s="88">
        <v>1865</v>
      </c>
      <c r="P21" s="159">
        <v>1837</v>
      </c>
      <c r="Q21" s="93">
        <v>42</v>
      </c>
      <c r="R21" s="161">
        <v>43</v>
      </c>
      <c r="S21" s="94">
        <v>4358</v>
      </c>
      <c r="T21" s="56">
        <v>4383</v>
      </c>
      <c r="U21" s="92">
        <v>18</v>
      </c>
      <c r="V21" s="167">
        <v>16</v>
      </c>
      <c r="W21" s="148">
        <f t="shared" si="0"/>
        <v>2.8333333333333335</v>
      </c>
      <c r="X21" s="131">
        <f t="shared" si="1"/>
        <v>18.767857142857142</v>
      </c>
      <c r="Y21" s="131">
        <f t="shared" si="2"/>
        <v>8.1190476190476186</v>
      </c>
      <c r="Z21" s="131">
        <f t="shared" si="3"/>
        <v>3.4107142857142856</v>
      </c>
      <c r="AA21" s="131">
        <f t="shared" si="4"/>
        <v>5.9523809523809521E-2</v>
      </c>
      <c r="AB21" s="131">
        <f t="shared" si="5"/>
        <v>0.88690476190476186</v>
      </c>
      <c r="AC21" s="141">
        <f t="shared" si="6"/>
        <v>1.7857142857142856E-2</v>
      </c>
      <c r="AD21" s="151">
        <f t="shared" si="7"/>
        <v>1.0773809523809523</v>
      </c>
      <c r="AE21" s="131">
        <f t="shared" si="8"/>
        <v>10.93452380952381</v>
      </c>
      <c r="AF21" s="131">
        <f t="shared" si="9"/>
        <v>0.25595238095238093</v>
      </c>
      <c r="AG21" s="131">
        <f t="shared" si="10"/>
        <v>26.089285714285715</v>
      </c>
      <c r="AH21" s="149">
        <f t="shared" si="11"/>
        <v>72.452380952380949</v>
      </c>
    </row>
    <row r="22" spans="1:34" ht="15.75" thickBot="1" x14ac:dyDescent="0.3">
      <c r="A22" s="133" t="s">
        <v>44</v>
      </c>
      <c r="B22" s="88">
        <v>395</v>
      </c>
      <c r="C22" s="159">
        <v>382</v>
      </c>
      <c r="D22" s="88">
        <v>1802</v>
      </c>
      <c r="E22" s="159">
        <v>1830</v>
      </c>
      <c r="F22" s="88">
        <v>1094</v>
      </c>
      <c r="G22" s="159">
        <v>1098</v>
      </c>
      <c r="H22" s="88">
        <v>479</v>
      </c>
      <c r="I22" s="159">
        <v>352</v>
      </c>
      <c r="J22" s="146">
        <v>7</v>
      </c>
      <c r="K22" s="146">
        <v>110</v>
      </c>
      <c r="L22" s="146">
        <v>0</v>
      </c>
      <c r="M22" s="88">
        <v>366</v>
      </c>
      <c r="N22" s="159">
        <v>252</v>
      </c>
      <c r="O22" s="88">
        <v>1079</v>
      </c>
      <c r="P22" s="159">
        <v>1046</v>
      </c>
      <c r="Q22" s="93">
        <v>37</v>
      </c>
      <c r="R22" s="161">
        <v>39</v>
      </c>
      <c r="S22" s="94">
        <v>1820</v>
      </c>
      <c r="T22" s="56">
        <v>1700</v>
      </c>
      <c r="U22" s="92">
        <v>15</v>
      </c>
      <c r="V22" s="167">
        <v>13</v>
      </c>
      <c r="W22" s="148">
        <f t="shared" si="0"/>
        <v>2.7985347985347984</v>
      </c>
      <c r="X22" s="131">
        <f t="shared" si="1"/>
        <v>13.406593406593407</v>
      </c>
      <c r="Y22" s="131">
        <f t="shared" si="2"/>
        <v>8.0439560439560438</v>
      </c>
      <c r="Z22" s="131">
        <f t="shared" si="3"/>
        <v>2.5787545787545789</v>
      </c>
      <c r="AA22" s="131">
        <f t="shared" si="4"/>
        <v>5.128205128205128E-2</v>
      </c>
      <c r="AB22" s="131">
        <f t="shared" si="5"/>
        <v>0.80586080586080588</v>
      </c>
      <c r="AC22" s="141">
        <f t="shared" si="6"/>
        <v>0</v>
      </c>
      <c r="AD22" s="151">
        <f t="shared" si="7"/>
        <v>1.846153846153846</v>
      </c>
      <c r="AE22" s="131">
        <f t="shared" si="8"/>
        <v>7.6630036630036633</v>
      </c>
      <c r="AF22" s="131">
        <f t="shared" si="9"/>
        <v>0.2857142857142857</v>
      </c>
      <c r="AG22" s="131">
        <f t="shared" si="10"/>
        <v>12.454212454212454</v>
      </c>
      <c r="AH22" s="149">
        <f t="shared" si="11"/>
        <v>49.934065934065927</v>
      </c>
    </row>
    <row r="23" spans="1:34" ht="15.75" thickBot="1" x14ac:dyDescent="0.3">
      <c r="A23" s="133" t="s">
        <v>45</v>
      </c>
      <c r="B23" s="88">
        <v>1045</v>
      </c>
      <c r="C23" s="159">
        <v>1115</v>
      </c>
      <c r="D23" s="88">
        <v>6398</v>
      </c>
      <c r="E23" s="159">
        <v>6114</v>
      </c>
      <c r="F23" s="88">
        <v>2488</v>
      </c>
      <c r="G23" s="159">
        <v>2464</v>
      </c>
      <c r="H23" s="88">
        <v>2288</v>
      </c>
      <c r="I23" s="159">
        <v>1832</v>
      </c>
      <c r="J23" s="146">
        <v>23</v>
      </c>
      <c r="K23" s="146">
        <v>466</v>
      </c>
      <c r="L23" s="146">
        <v>8</v>
      </c>
      <c r="M23" s="88">
        <v>1233</v>
      </c>
      <c r="N23" s="159">
        <v>1057</v>
      </c>
      <c r="O23" s="88">
        <v>5435</v>
      </c>
      <c r="P23" s="159">
        <v>5255</v>
      </c>
      <c r="Q23" s="93">
        <v>12</v>
      </c>
      <c r="R23" s="161">
        <v>13</v>
      </c>
      <c r="S23" s="94">
        <v>2494</v>
      </c>
      <c r="T23" s="56">
        <v>2874</v>
      </c>
      <c r="U23" s="92">
        <v>27</v>
      </c>
      <c r="V23" s="167">
        <v>24</v>
      </c>
      <c r="W23" s="148">
        <f t="shared" si="0"/>
        <v>4.4246031746031749</v>
      </c>
      <c r="X23" s="131">
        <f t="shared" si="1"/>
        <v>24.261904761904763</v>
      </c>
      <c r="Y23" s="131">
        <f t="shared" si="2"/>
        <v>9.7777777777777786</v>
      </c>
      <c r="Z23" s="131">
        <f t="shared" si="3"/>
        <v>7.2698412698412698</v>
      </c>
      <c r="AA23" s="131">
        <f t="shared" si="4"/>
        <v>9.1269841269841279E-2</v>
      </c>
      <c r="AB23" s="131">
        <f t="shared" si="5"/>
        <v>1.8492063492063493</v>
      </c>
      <c r="AC23" s="141">
        <f t="shared" si="6"/>
        <v>3.1746031746031744E-2</v>
      </c>
      <c r="AD23" s="151">
        <f t="shared" si="7"/>
        <v>4.1944444444444446</v>
      </c>
      <c r="AE23" s="131">
        <f t="shared" si="8"/>
        <v>20.853174603174605</v>
      </c>
      <c r="AF23" s="131">
        <f t="shared" si="9"/>
        <v>5.1587301587301584E-2</v>
      </c>
      <c r="AG23" s="131">
        <f t="shared" si="10"/>
        <v>11.404761904761905</v>
      </c>
      <c r="AH23" s="149">
        <f t="shared" si="11"/>
        <v>84.210317460317469</v>
      </c>
    </row>
    <row r="24" spans="1:34" ht="15.75" thickBot="1" x14ac:dyDescent="0.3">
      <c r="A24" s="134" t="s">
        <v>46</v>
      </c>
      <c r="B24" s="88">
        <v>1027</v>
      </c>
      <c r="C24" s="159">
        <v>1033</v>
      </c>
      <c r="D24" s="88">
        <v>7360</v>
      </c>
      <c r="E24" s="159">
        <v>6559</v>
      </c>
      <c r="F24" s="88">
        <v>2528</v>
      </c>
      <c r="G24" s="159">
        <v>2556</v>
      </c>
      <c r="H24" s="88">
        <v>1334</v>
      </c>
      <c r="I24" s="159">
        <v>941</v>
      </c>
      <c r="J24" s="146">
        <v>33</v>
      </c>
      <c r="K24" s="146">
        <v>402</v>
      </c>
      <c r="L24" s="146">
        <v>3</v>
      </c>
      <c r="M24" s="88">
        <v>1731</v>
      </c>
      <c r="N24" s="159">
        <v>1935</v>
      </c>
      <c r="O24" s="88">
        <v>2321</v>
      </c>
      <c r="P24" s="159">
        <v>1848</v>
      </c>
      <c r="Q24" s="93">
        <v>54</v>
      </c>
      <c r="R24" s="161">
        <v>41</v>
      </c>
      <c r="S24" s="94">
        <v>5334</v>
      </c>
      <c r="T24" s="56">
        <v>5608</v>
      </c>
      <c r="U24" s="92">
        <v>29</v>
      </c>
      <c r="V24" s="167">
        <v>23</v>
      </c>
      <c r="W24" s="148">
        <f t="shared" si="0"/>
        <v>4.2774327122153206</v>
      </c>
      <c r="X24" s="131">
        <f t="shared" si="1"/>
        <v>27.159420289855071</v>
      </c>
      <c r="Y24" s="131">
        <f t="shared" si="2"/>
        <v>10.58385093167702</v>
      </c>
      <c r="Z24" s="131">
        <f t="shared" si="3"/>
        <v>3.8964803312629397</v>
      </c>
      <c r="AA24" s="131">
        <f t="shared" si="4"/>
        <v>0.13664596273291924</v>
      </c>
      <c r="AB24" s="131">
        <f t="shared" si="5"/>
        <v>1.6645962732919255</v>
      </c>
      <c r="AC24" s="141">
        <f t="shared" si="6"/>
        <v>1.2422360248447204E-2</v>
      </c>
      <c r="AD24" s="151">
        <f t="shared" si="7"/>
        <v>8.012422360248447</v>
      </c>
      <c r="AE24" s="131">
        <f t="shared" si="8"/>
        <v>7.6521739130434776</v>
      </c>
      <c r="AF24" s="131">
        <f t="shared" si="9"/>
        <v>0.16977225672877846</v>
      </c>
      <c r="AG24" s="131">
        <f t="shared" si="10"/>
        <v>23.221532091097309</v>
      </c>
      <c r="AH24" s="149">
        <f t="shared" si="11"/>
        <v>86.78674948240166</v>
      </c>
    </row>
    <row r="25" spans="1:34" ht="15.75" thickBot="1" x14ac:dyDescent="0.3">
      <c r="A25" s="133" t="s">
        <v>47</v>
      </c>
      <c r="B25" s="88">
        <v>347</v>
      </c>
      <c r="C25" s="159">
        <v>356</v>
      </c>
      <c r="D25" s="88">
        <v>3731</v>
      </c>
      <c r="E25" s="159">
        <v>3576</v>
      </c>
      <c r="F25" s="88">
        <v>1010</v>
      </c>
      <c r="G25" s="159">
        <v>1011</v>
      </c>
      <c r="H25" s="88">
        <v>410</v>
      </c>
      <c r="I25" s="159">
        <v>190</v>
      </c>
      <c r="J25" s="146">
        <v>15</v>
      </c>
      <c r="K25" s="146">
        <v>247</v>
      </c>
      <c r="L25" s="146">
        <v>5</v>
      </c>
      <c r="M25" s="88">
        <v>1058</v>
      </c>
      <c r="N25" s="159">
        <v>1058</v>
      </c>
      <c r="O25" s="88">
        <v>1884</v>
      </c>
      <c r="P25" s="159">
        <v>1965</v>
      </c>
      <c r="Q25" s="93">
        <v>51</v>
      </c>
      <c r="R25" s="161">
        <v>53</v>
      </c>
      <c r="S25" s="94">
        <v>3538</v>
      </c>
      <c r="T25" s="56">
        <v>3470</v>
      </c>
      <c r="U25" s="92">
        <v>17</v>
      </c>
      <c r="V25" s="167">
        <v>13</v>
      </c>
      <c r="W25" s="148">
        <f t="shared" si="0"/>
        <v>2.6080586080586081</v>
      </c>
      <c r="X25" s="131">
        <f t="shared" si="1"/>
        <v>26.197802197802201</v>
      </c>
      <c r="Y25" s="131">
        <f t="shared" si="2"/>
        <v>7.4065934065934069</v>
      </c>
      <c r="Z25" s="131">
        <f t="shared" si="3"/>
        <v>1.3919413919413919</v>
      </c>
      <c r="AA25" s="131">
        <f t="shared" si="4"/>
        <v>0.10989010989010987</v>
      </c>
      <c r="AB25" s="131">
        <f t="shared" si="5"/>
        <v>1.8095238095238095</v>
      </c>
      <c r="AC25" s="141">
        <f t="shared" si="6"/>
        <v>3.6630036630036632E-2</v>
      </c>
      <c r="AD25" s="151">
        <f t="shared" si="7"/>
        <v>7.7509157509157509</v>
      </c>
      <c r="AE25" s="131">
        <f t="shared" si="8"/>
        <v>14.395604395604396</v>
      </c>
      <c r="AF25" s="131">
        <f t="shared" si="9"/>
        <v>0.38827838827838823</v>
      </c>
      <c r="AG25" s="131">
        <f t="shared" si="10"/>
        <v>25.42124542124542</v>
      </c>
      <c r="AH25" s="149">
        <f t="shared" si="11"/>
        <v>87.516483516483518</v>
      </c>
    </row>
    <row r="26" spans="1:34" ht="15.75" thickBot="1" x14ac:dyDescent="0.3">
      <c r="A26" s="133" t="s">
        <v>48</v>
      </c>
      <c r="B26" s="88">
        <v>478</v>
      </c>
      <c r="C26" s="159">
        <v>458</v>
      </c>
      <c r="D26" s="88">
        <v>3546</v>
      </c>
      <c r="E26" s="159">
        <v>3372</v>
      </c>
      <c r="F26" s="88">
        <v>1704</v>
      </c>
      <c r="G26" s="159">
        <v>1698</v>
      </c>
      <c r="H26" s="88">
        <v>1187</v>
      </c>
      <c r="I26" s="159">
        <v>453</v>
      </c>
      <c r="J26" s="146">
        <v>23</v>
      </c>
      <c r="K26" s="146">
        <v>217</v>
      </c>
      <c r="L26" s="146">
        <v>1</v>
      </c>
      <c r="M26" s="88">
        <v>820</v>
      </c>
      <c r="N26" s="159">
        <v>788</v>
      </c>
      <c r="O26" s="88">
        <v>1824</v>
      </c>
      <c r="P26" s="159">
        <v>1859</v>
      </c>
      <c r="Q26" s="93">
        <v>55</v>
      </c>
      <c r="R26" s="161">
        <v>60</v>
      </c>
      <c r="S26" s="94">
        <v>1804</v>
      </c>
      <c r="T26" s="56">
        <v>1693</v>
      </c>
      <c r="U26" s="92">
        <v>16</v>
      </c>
      <c r="V26" s="167">
        <v>12</v>
      </c>
      <c r="W26" s="148">
        <f t="shared" si="0"/>
        <v>3.6349206349206349</v>
      </c>
      <c r="X26" s="131">
        <f t="shared" si="1"/>
        <v>26.761904761904763</v>
      </c>
      <c r="Y26" s="131">
        <f t="shared" si="2"/>
        <v>13.476190476190476</v>
      </c>
      <c r="Z26" s="131">
        <f t="shared" si="3"/>
        <v>3.5952380952380953</v>
      </c>
      <c r="AA26" s="131">
        <f t="shared" si="4"/>
        <v>0.18253968253968256</v>
      </c>
      <c r="AB26" s="131">
        <f t="shared" si="5"/>
        <v>1.7222222222222221</v>
      </c>
      <c r="AC26" s="141">
        <f t="shared" si="6"/>
        <v>7.9365079365079361E-3</v>
      </c>
      <c r="AD26" s="151">
        <f t="shared" si="7"/>
        <v>6.2539682539682548</v>
      </c>
      <c r="AE26" s="131">
        <f t="shared" si="8"/>
        <v>14.753968253968253</v>
      </c>
      <c r="AF26" s="131">
        <f t="shared" si="9"/>
        <v>0.47619047619047616</v>
      </c>
      <c r="AG26" s="131">
        <f t="shared" si="10"/>
        <v>13.436507936507937</v>
      </c>
      <c r="AH26" s="149">
        <f t="shared" si="11"/>
        <v>84.301587301587304</v>
      </c>
    </row>
    <row r="27" spans="1:34" ht="15.75" thickBot="1" x14ac:dyDescent="0.3">
      <c r="A27" s="133" t="s">
        <v>49</v>
      </c>
      <c r="B27" s="88">
        <v>363</v>
      </c>
      <c r="C27" s="159">
        <v>368</v>
      </c>
      <c r="D27" s="88">
        <v>1967</v>
      </c>
      <c r="E27" s="159">
        <v>1842</v>
      </c>
      <c r="F27" s="88">
        <v>1024</v>
      </c>
      <c r="G27" s="159">
        <v>995</v>
      </c>
      <c r="H27" s="88">
        <v>248</v>
      </c>
      <c r="I27" s="159">
        <v>200</v>
      </c>
      <c r="J27" s="146">
        <v>18</v>
      </c>
      <c r="K27" s="146">
        <v>70</v>
      </c>
      <c r="L27" s="146">
        <v>3</v>
      </c>
      <c r="M27" s="88">
        <v>489</v>
      </c>
      <c r="N27" s="159">
        <v>511</v>
      </c>
      <c r="O27" s="88">
        <v>599</v>
      </c>
      <c r="P27" s="159">
        <v>596</v>
      </c>
      <c r="Q27" s="93">
        <v>30</v>
      </c>
      <c r="R27" s="161">
        <v>26</v>
      </c>
      <c r="S27" s="94">
        <v>899</v>
      </c>
      <c r="T27" s="56">
        <v>1111</v>
      </c>
      <c r="U27" s="92">
        <v>11</v>
      </c>
      <c r="V27" s="167">
        <v>11</v>
      </c>
      <c r="W27" s="148">
        <f t="shared" si="0"/>
        <v>3.1861471861471862</v>
      </c>
      <c r="X27" s="131">
        <f t="shared" si="1"/>
        <v>15.948051948051949</v>
      </c>
      <c r="Y27" s="131">
        <f t="shared" si="2"/>
        <v>8.6147186147186154</v>
      </c>
      <c r="Z27" s="131">
        <f t="shared" si="3"/>
        <v>1.7316017316017318</v>
      </c>
      <c r="AA27" s="131">
        <f t="shared" si="4"/>
        <v>0.15584415584415584</v>
      </c>
      <c r="AB27" s="131">
        <f t="shared" si="5"/>
        <v>0.60606060606060608</v>
      </c>
      <c r="AC27" s="141">
        <f t="shared" si="6"/>
        <v>2.5974025974025972E-2</v>
      </c>
      <c r="AD27" s="151">
        <f t="shared" si="7"/>
        <v>4.4242424242424239</v>
      </c>
      <c r="AE27" s="131">
        <f t="shared" si="8"/>
        <v>5.1601731601731604</v>
      </c>
      <c r="AF27" s="131">
        <f t="shared" si="9"/>
        <v>0.22510822510822512</v>
      </c>
      <c r="AG27" s="131">
        <f t="shared" si="10"/>
        <v>9.6190476190476186</v>
      </c>
      <c r="AH27" s="149">
        <f t="shared" si="11"/>
        <v>49.696969696969703</v>
      </c>
    </row>
    <row r="28" spans="1:34" ht="15.75" thickBot="1" x14ac:dyDescent="0.3">
      <c r="A28" s="135" t="s">
        <v>50</v>
      </c>
      <c r="B28" s="88">
        <v>1220</v>
      </c>
      <c r="C28" s="159">
        <v>1167</v>
      </c>
      <c r="D28" s="88">
        <v>9118</v>
      </c>
      <c r="E28" s="159">
        <v>9408</v>
      </c>
      <c r="F28" s="88">
        <v>3811</v>
      </c>
      <c r="G28" s="159">
        <v>3879</v>
      </c>
      <c r="H28" s="88">
        <v>1374</v>
      </c>
      <c r="I28" s="159">
        <v>926</v>
      </c>
      <c r="J28" s="146">
        <v>35</v>
      </c>
      <c r="K28" s="146">
        <v>581</v>
      </c>
      <c r="L28" s="146">
        <v>0</v>
      </c>
      <c r="M28" s="88">
        <v>1871</v>
      </c>
      <c r="N28" s="159">
        <v>1621</v>
      </c>
      <c r="O28" s="88">
        <v>2147</v>
      </c>
      <c r="P28" s="159">
        <v>2133</v>
      </c>
      <c r="Q28" s="93">
        <v>15</v>
      </c>
      <c r="R28" s="161">
        <v>17</v>
      </c>
      <c r="S28" s="94">
        <v>5119</v>
      </c>
      <c r="T28" s="56">
        <v>5661</v>
      </c>
      <c r="U28" s="92">
        <v>30</v>
      </c>
      <c r="V28" s="167">
        <v>29</v>
      </c>
      <c r="W28" s="148">
        <f t="shared" si="0"/>
        <v>3.8325123152709359</v>
      </c>
      <c r="X28" s="131">
        <f t="shared" si="1"/>
        <v>30.896551724137929</v>
      </c>
      <c r="Y28" s="131">
        <f t="shared" si="2"/>
        <v>12.738916256157635</v>
      </c>
      <c r="Z28" s="131">
        <f t="shared" si="3"/>
        <v>3.0410509031198685</v>
      </c>
      <c r="AA28" s="131">
        <f t="shared" si="4"/>
        <v>0.11494252873563218</v>
      </c>
      <c r="AB28" s="131">
        <f t="shared" si="5"/>
        <v>1.9080459770114944</v>
      </c>
      <c r="AC28" s="141">
        <f t="shared" si="6"/>
        <v>0</v>
      </c>
      <c r="AD28" s="151">
        <f t="shared" si="7"/>
        <v>5.3234811165845644</v>
      </c>
      <c r="AE28" s="131">
        <f t="shared" si="8"/>
        <v>7.0049261083743843</v>
      </c>
      <c r="AF28" s="131">
        <f t="shared" si="9"/>
        <v>5.5829228243021341E-2</v>
      </c>
      <c r="AG28" s="131">
        <f t="shared" si="10"/>
        <v>18.591133004926107</v>
      </c>
      <c r="AH28" s="149">
        <f t="shared" si="11"/>
        <v>83.507389162561566</v>
      </c>
    </row>
    <row r="29" spans="1:34" ht="15.75" thickBot="1" x14ac:dyDescent="0.3">
      <c r="A29" s="133" t="s">
        <v>51</v>
      </c>
      <c r="B29" s="88">
        <v>516</v>
      </c>
      <c r="C29" s="159">
        <v>504</v>
      </c>
      <c r="D29" s="88">
        <v>3578</v>
      </c>
      <c r="E29" s="159">
        <v>3183</v>
      </c>
      <c r="F29" s="88">
        <v>1615</v>
      </c>
      <c r="G29" s="159">
        <v>1635</v>
      </c>
      <c r="H29" s="88">
        <v>660</v>
      </c>
      <c r="I29" s="159">
        <v>557</v>
      </c>
      <c r="J29" s="146">
        <v>17</v>
      </c>
      <c r="K29" s="146">
        <v>172</v>
      </c>
      <c r="L29" s="146">
        <v>3</v>
      </c>
      <c r="M29" s="88">
        <v>647</v>
      </c>
      <c r="N29" s="159">
        <v>556</v>
      </c>
      <c r="O29" s="88">
        <v>1152</v>
      </c>
      <c r="P29" s="159">
        <v>1098</v>
      </c>
      <c r="Q29" s="93">
        <v>6</v>
      </c>
      <c r="R29" s="161">
        <v>9</v>
      </c>
      <c r="S29" s="94">
        <v>1897</v>
      </c>
      <c r="T29" s="56">
        <v>1783</v>
      </c>
      <c r="U29" s="92">
        <v>14</v>
      </c>
      <c r="V29" s="167">
        <v>14</v>
      </c>
      <c r="W29" s="148">
        <f t="shared" si="0"/>
        <v>3.4285714285714284</v>
      </c>
      <c r="X29" s="131">
        <f t="shared" si="1"/>
        <v>21.653061224489797</v>
      </c>
      <c r="Y29" s="131">
        <f t="shared" si="2"/>
        <v>11.122448979591837</v>
      </c>
      <c r="Z29" s="131">
        <f t="shared" si="3"/>
        <v>3.7891156462585034</v>
      </c>
      <c r="AA29" s="131">
        <f t="shared" si="4"/>
        <v>0.11564625850340135</v>
      </c>
      <c r="AB29" s="131">
        <f t="shared" si="5"/>
        <v>1.1700680272108843</v>
      </c>
      <c r="AC29" s="141">
        <f t="shared" si="6"/>
        <v>2.0408163265306121E-2</v>
      </c>
      <c r="AD29" s="151">
        <f t="shared" si="7"/>
        <v>3.7823129251700682</v>
      </c>
      <c r="AE29" s="131">
        <f t="shared" si="8"/>
        <v>7.4693877551020407</v>
      </c>
      <c r="AF29" s="131">
        <f t="shared" si="9"/>
        <v>6.1224489795918373E-2</v>
      </c>
      <c r="AG29" s="131">
        <f t="shared" si="10"/>
        <v>12.129251700680273</v>
      </c>
      <c r="AH29" s="149">
        <f t="shared" si="11"/>
        <v>64.741496598639458</v>
      </c>
    </row>
    <row r="30" spans="1:34" ht="15.75" thickBot="1" x14ac:dyDescent="0.3">
      <c r="A30" s="133" t="s">
        <v>52</v>
      </c>
      <c r="B30" s="88">
        <v>203</v>
      </c>
      <c r="C30" s="159">
        <v>204</v>
      </c>
      <c r="D30" s="88">
        <v>790</v>
      </c>
      <c r="E30" s="159">
        <v>732</v>
      </c>
      <c r="F30" s="88">
        <v>770</v>
      </c>
      <c r="G30" s="159">
        <v>767</v>
      </c>
      <c r="H30" s="88">
        <v>211</v>
      </c>
      <c r="I30" s="159">
        <v>143</v>
      </c>
      <c r="J30" s="146">
        <v>4</v>
      </c>
      <c r="K30" s="146">
        <v>55</v>
      </c>
      <c r="L30" s="146">
        <v>0</v>
      </c>
      <c r="M30" s="88">
        <v>277</v>
      </c>
      <c r="N30" s="159">
        <v>277</v>
      </c>
      <c r="O30" s="88">
        <v>242</v>
      </c>
      <c r="P30" s="159">
        <v>238</v>
      </c>
      <c r="Q30" s="93">
        <v>7</v>
      </c>
      <c r="R30" s="161">
        <v>6</v>
      </c>
      <c r="S30" s="94">
        <v>640</v>
      </c>
      <c r="T30" s="56">
        <v>595</v>
      </c>
      <c r="U30" s="92">
        <v>5</v>
      </c>
      <c r="V30" s="167">
        <v>5</v>
      </c>
      <c r="W30" s="148">
        <f t="shared" si="0"/>
        <v>3.8857142857142852</v>
      </c>
      <c r="X30" s="131">
        <f t="shared" si="1"/>
        <v>13.942857142857143</v>
      </c>
      <c r="Y30" s="131">
        <f t="shared" si="2"/>
        <v>14.609523809523811</v>
      </c>
      <c r="Z30" s="131">
        <f t="shared" si="3"/>
        <v>2.7238095238095239</v>
      </c>
      <c r="AA30" s="131">
        <f t="shared" si="4"/>
        <v>7.6190476190476197E-2</v>
      </c>
      <c r="AB30" s="131">
        <f t="shared" si="5"/>
        <v>1.0476190476190477</v>
      </c>
      <c r="AC30" s="141">
        <f t="shared" si="6"/>
        <v>0</v>
      </c>
      <c r="AD30" s="151">
        <f t="shared" si="7"/>
        <v>5.2761904761904761</v>
      </c>
      <c r="AE30" s="131">
        <f t="shared" si="8"/>
        <v>4.5333333333333332</v>
      </c>
      <c r="AF30" s="131">
        <f t="shared" si="9"/>
        <v>0.11428571428571428</v>
      </c>
      <c r="AG30" s="131">
        <f t="shared" si="10"/>
        <v>11.333333333333334</v>
      </c>
      <c r="AH30" s="149">
        <f t="shared" si="11"/>
        <v>57.542857142857144</v>
      </c>
    </row>
    <row r="31" spans="1:34" ht="15.75" thickBot="1" x14ac:dyDescent="0.3">
      <c r="A31" s="133" t="s">
        <v>53</v>
      </c>
      <c r="B31" s="88">
        <v>484</v>
      </c>
      <c r="C31" s="159">
        <v>436</v>
      </c>
      <c r="D31" s="88">
        <v>3396</v>
      </c>
      <c r="E31" s="159">
        <v>2804</v>
      </c>
      <c r="F31" s="88">
        <v>1516</v>
      </c>
      <c r="G31" s="159">
        <v>1506</v>
      </c>
      <c r="H31" s="88">
        <v>2283</v>
      </c>
      <c r="I31" s="159">
        <v>842</v>
      </c>
      <c r="J31" s="146">
        <v>10</v>
      </c>
      <c r="K31" s="146">
        <v>151</v>
      </c>
      <c r="L31" s="146">
        <v>0</v>
      </c>
      <c r="M31" s="88">
        <v>1774</v>
      </c>
      <c r="N31" s="159">
        <v>1665</v>
      </c>
      <c r="O31" s="88">
        <v>1519</v>
      </c>
      <c r="P31" s="159">
        <v>1412</v>
      </c>
      <c r="Q31" s="93">
        <v>15</v>
      </c>
      <c r="R31" s="161">
        <v>15</v>
      </c>
      <c r="S31" s="94">
        <v>6647</v>
      </c>
      <c r="T31" s="56">
        <v>7403</v>
      </c>
      <c r="U31" s="92">
        <v>19</v>
      </c>
      <c r="V31" s="167">
        <v>15</v>
      </c>
      <c r="W31" s="148">
        <f t="shared" si="0"/>
        <v>2.7682539682539682</v>
      </c>
      <c r="X31" s="131">
        <f t="shared" si="1"/>
        <v>17.803174603174604</v>
      </c>
      <c r="Y31" s="131">
        <f t="shared" si="2"/>
        <v>9.5619047619047617</v>
      </c>
      <c r="Z31" s="131">
        <f t="shared" si="3"/>
        <v>5.3460317460317457</v>
      </c>
      <c r="AA31" s="131">
        <f t="shared" si="4"/>
        <v>6.3492063492063489E-2</v>
      </c>
      <c r="AB31" s="131">
        <f t="shared" si="5"/>
        <v>0.95873015873015865</v>
      </c>
      <c r="AC31" s="141">
        <f t="shared" si="6"/>
        <v>0</v>
      </c>
      <c r="AD31" s="151">
        <f t="shared" si="7"/>
        <v>10.571428571428571</v>
      </c>
      <c r="AE31" s="131">
        <f t="shared" si="8"/>
        <v>8.9650793650793652</v>
      </c>
      <c r="AF31" s="131">
        <f t="shared" si="9"/>
        <v>9.5238095238095233E-2</v>
      </c>
      <c r="AG31" s="131">
        <f t="shared" si="10"/>
        <v>47.003174603174607</v>
      </c>
      <c r="AH31" s="149">
        <f t="shared" si="11"/>
        <v>103.13650793650794</v>
      </c>
    </row>
    <row r="32" spans="1:34" ht="15.75" thickBot="1" x14ac:dyDescent="0.3">
      <c r="A32" s="133" t="s">
        <v>54</v>
      </c>
      <c r="B32" s="88">
        <v>969</v>
      </c>
      <c r="C32" s="159">
        <v>910</v>
      </c>
      <c r="D32" s="88">
        <v>6162</v>
      </c>
      <c r="E32" s="159">
        <v>6933</v>
      </c>
      <c r="F32" s="88">
        <v>1567</v>
      </c>
      <c r="G32" s="159">
        <v>1596</v>
      </c>
      <c r="H32" s="88">
        <v>1067</v>
      </c>
      <c r="I32" s="159">
        <v>712</v>
      </c>
      <c r="J32" s="146">
        <v>33</v>
      </c>
      <c r="K32" s="146">
        <v>411</v>
      </c>
      <c r="L32" s="146">
        <v>1</v>
      </c>
      <c r="M32" s="88">
        <v>2452</v>
      </c>
      <c r="N32" s="146">
        <v>2221</v>
      </c>
      <c r="O32" s="88">
        <v>2764</v>
      </c>
      <c r="P32" s="159">
        <v>2631</v>
      </c>
      <c r="Q32" s="95">
        <v>18</v>
      </c>
      <c r="R32" s="163">
        <v>13</v>
      </c>
      <c r="S32" s="96">
        <v>3043</v>
      </c>
      <c r="T32" s="68">
        <v>3113</v>
      </c>
      <c r="U32" s="97">
        <v>28</v>
      </c>
      <c r="V32" s="167">
        <v>27</v>
      </c>
      <c r="W32" s="82">
        <f t="shared" si="0"/>
        <v>3.2098765432098766</v>
      </c>
      <c r="X32" s="83">
        <f t="shared" si="1"/>
        <v>24.455026455026456</v>
      </c>
      <c r="Y32" s="83">
        <f t="shared" si="2"/>
        <v>5.6296296296296298</v>
      </c>
      <c r="Z32" s="83">
        <f t="shared" si="3"/>
        <v>2.511463844797178</v>
      </c>
      <c r="AA32" s="83">
        <f t="shared" si="4"/>
        <v>0.11640211640211641</v>
      </c>
      <c r="AB32" s="83">
        <f t="shared" si="5"/>
        <v>1.4497354497354498</v>
      </c>
      <c r="AC32" s="85">
        <f t="shared" si="6"/>
        <v>3.5273368606701938E-3</v>
      </c>
      <c r="AD32" s="86">
        <f t="shared" si="7"/>
        <v>7.8342151675484999</v>
      </c>
      <c r="AE32" s="83">
        <f t="shared" si="8"/>
        <v>9.28042328042328</v>
      </c>
      <c r="AF32" s="83">
        <f t="shared" si="9"/>
        <v>4.585537918871252E-2</v>
      </c>
      <c r="AG32" s="83">
        <f t="shared" si="10"/>
        <v>10.980599647266313</v>
      </c>
      <c r="AH32" s="99">
        <f t="shared" si="11"/>
        <v>65.516754850088191</v>
      </c>
    </row>
    <row r="33" spans="1:34" ht="15.75" thickBot="1" x14ac:dyDescent="0.3">
      <c r="A33" s="136" t="s">
        <v>55</v>
      </c>
      <c r="B33" s="104">
        <f t="shared" ref="B33:V33" si="12">SUM(B11:B32)</f>
        <v>14313</v>
      </c>
      <c r="C33" s="104">
        <f t="shared" si="12"/>
        <v>14035</v>
      </c>
      <c r="D33" s="104">
        <f t="shared" si="12"/>
        <v>91105</v>
      </c>
      <c r="E33" s="104">
        <f t="shared" si="12"/>
        <v>88044</v>
      </c>
      <c r="F33" s="105">
        <f t="shared" si="12"/>
        <v>35349</v>
      </c>
      <c r="G33" s="104">
        <f t="shared" si="12"/>
        <v>35731</v>
      </c>
      <c r="H33" s="106">
        <f t="shared" si="12"/>
        <v>22173</v>
      </c>
      <c r="I33" s="106">
        <f t="shared" si="12"/>
        <v>14206</v>
      </c>
      <c r="J33" s="107">
        <f t="shared" si="12"/>
        <v>402</v>
      </c>
      <c r="K33" s="107">
        <f t="shared" si="12"/>
        <v>5336</v>
      </c>
      <c r="L33" s="107">
        <f t="shared" si="12"/>
        <v>52</v>
      </c>
      <c r="M33" s="104">
        <f t="shared" si="12"/>
        <v>23100</v>
      </c>
      <c r="N33" s="104">
        <f t="shared" si="12"/>
        <v>20708</v>
      </c>
      <c r="O33" s="104">
        <f t="shared" si="12"/>
        <v>36669</v>
      </c>
      <c r="P33" s="104">
        <f t="shared" si="12"/>
        <v>36036</v>
      </c>
      <c r="Q33" s="108">
        <f t="shared" si="12"/>
        <v>631</v>
      </c>
      <c r="R33" s="109">
        <f t="shared" si="12"/>
        <v>604</v>
      </c>
      <c r="S33" s="109">
        <f t="shared" si="12"/>
        <v>64266</v>
      </c>
      <c r="T33" s="109">
        <f t="shared" si="12"/>
        <v>65845</v>
      </c>
      <c r="U33" s="110">
        <f t="shared" si="12"/>
        <v>417</v>
      </c>
      <c r="V33" s="156">
        <f t="shared" si="12"/>
        <v>367</v>
      </c>
      <c r="W33" s="100">
        <f t="shared" si="0"/>
        <v>3.6421435059037242</v>
      </c>
      <c r="X33" s="152">
        <f t="shared" si="1"/>
        <v>22.847800700661736</v>
      </c>
      <c r="Y33" s="152">
        <f t="shared" si="2"/>
        <v>9.2723498118593479</v>
      </c>
      <c r="Z33" s="152">
        <f t="shared" si="3"/>
        <v>3.686518749189049</v>
      </c>
      <c r="AA33" s="152">
        <f t="shared" si="4"/>
        <v>0.10432074737251848</v>
      </c>
      <c r="AB33" s="152">
        <f t="shared" si="5"/>
        <v>1.3847151939794993</v>
      </c>
      <c r="AC33" s="153">
        <f t="shared" si="6"/>
        <v>1.3494226028285974E-2</v>
      </c>
      <c r="AD33" s="154">
        <f t="shared" si="7"/>
        <v>5.3738160114181914</v>
      </c>
      <c r="AE33" s="152">
        <f t="shared" si="8"/>
        <v>9.3514986376021803</v>
      </c>
      <c r="AF33" s="152">
        <f t="shared" si="9"/>
        <v>0.15674062540547556</v>
      </c>
      <c r="AG33" s="152">
        <f t="shared" si="10"/>
        <v>17.087063708317114</v>
      </c>
      <c r="AH33" s="158">
        <f t="shared" si="11"/>
        <v>72.920461917737128</v>
      </c>
    </row>
  </sheetData>
  <mergeCells count="72">
    <mergeCell ref="A1:AH1"/>
    <mergeCell ref="A2:A10"/>
    <mergeCell ref="B2:C5"/>
    <mergeCell ref="D2:E5"/>
    <mergeCell ref="F2:G5"/>
    <mergeCell ref="H2:I5"/>
    <mergeCell ref="J2:L5"/>
    <mergeCell ref="M2:N5"/>
    <mergeCell ref="O2:T4"/>
    <mergeCell ref="U2:V3"/>
    <mergeCell ref="W2:AH2"/>
    <mergeCell ref="W3:W7"/>
    <mergeCell ref="X3:X7"/>
    <mergeCell ref="Y3:Y7"/>
    <mergeCell ref="Z3:Z7"/>
    <mergeCell ref="AA3:AC6"/>
    <mergeCell ref="AD3:AD7"/>
    <mergeCell ref="AE3:AG6"/>
    <mergeCell ref="AH3:AH7"/>
    <mergeCell ref="B6:B7"/>
    <mergeCell ref="C6:C7"/>
    <mergeCell ref="D6:D7"/>
    <mergeCell ref="E6:E7"/>
    <mergeCell ref="G6:G7"/>
    <mergeCell ref="U4:U7"/>
    <mergeCell ref="V4:V7"/>
    <mergeCell ref="O5:P5"/>
    <mergeCell ref="Q5:R5"/>
    <mergeCell ref="S5:T5"/>
    <mergeCell ref="Q6:Q7"/>
    <mergeCell ref="R6:R7"/>
    <mergeCell ref="S6:S7"/>
    <mergeCell ref="G9:G10"/>
    <mergeCell ref="J6:J7"/>
    <mergeCell ref="L6:L7"/>
    <mergeCell ref="M6:M7"/>
    <mergeCell ref="N6:N7"/>
    <mergeCell ref="M9:M10"/>
    <mergeCell ref="B9:B10"/>
    <mergeCell ref="C9:C10"/>
    <mergeCell ref="D9:D10"/>
    <mergeCell ref="E9:E10"/>
    <mergeCell ref="F9:F10"/>
    <mergeCell ref="T6:T7"/>
    <mergeCell ref="O6:O7"/>
    <mergeCell ref="P6:P7"/>
    <mergeCell ref="H9:H10"/>
    <mergeCell ref="I9:I10"/>
    <mergeCell ref="J9:J10"/>
    <mergeCell ref="K9:K10"/>
    <mergeCell ref="L9:L10"/>
    <mergeCell ref="Y9:Y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X9:X10"/>
    <mergeCell ref="AF9:AF10"/>
    <mergeCell ref="AG9:AG10"/>
    <mergeCell ref="AH9:AH10"/>
    <mergeCell ref="Z9:Z10"/>
    <mergeCell ref="AA9:AA10"/>
    <mergeCell ref="AB9:AB10"/>
    <mergeCell ref="AC9:AC10"/>
    <mergeCell ref="AD9:AD10"/>
    <mergeCell ref="AE9:AE10"/>
  </mergeCells>
  <pageMargins left="0.11811023622047245" right="0.11811023622047245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Штатная по поступившим</vt:lpstr>
      <vt:lpstr>Штатная по оконченным</vt:lpstr>
      <vt:lpstr>Фактическая по поступившим</vt:lpstr>
      <vt:lpstr>Фактическая по оконченным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2023-01-23T09:07:41Z</dcterms:modified>
</cp:coreProperties>
</file>